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9140" windowHeight="7920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'Ծավալաթերթ-նախահաշիվ'!$A$1:$G$94</definedName>
    <definedName name="_xlnm.Print_Titles" localSheetId="0">'Ծավալաթերթ-նախահաշիվ'!$6:$6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89" i="109" l="1"/>
  <c r="F88" i="109"/>
  <c r="F8" i="109"/>
  <c r="F9" i="109"/>
  <c r="F10" i="109"/>
  <c r="F11" i="109"/>
  <c r="F12" i="109"/>
  <c r="F13" i="109"/>
  <c r="F14" i="109"/>
  <c r="F15" i="109"/>
  <c r="F16" i="109"/>
  <c r="F17" i="109"/>
  <c r="F18" i="109"/>
  <c r="F19" i="109"/>
  <c r="F20" i="109"/>
  <c r="F21" i="109"/>
  <c r="F22" i="109"/>
  <c r="F23" i="109"/>
  <c r="F24" i="109"/>
  <c r="F25" i="109"/>
  <c r="F26" i="109"/>
  <c r="F27" i="109"/>
  <c r="F28" i="109"/>
  <c r="F29" i="109"/>
  <c r="F30" i="109"/>
  <c r="F31" i="109"/>
  <c r="F32" i="109"/>
  <c r="F33" i="109"/>
  <c r="F34" i="109"/>
  <c r="F35" i="109"/>
  <c r="F36" i="109"/>
  <c r="F37" i="109"/>
  <c r="F38" i="109"/>
  <c r="F39" i="109"/>
  <c r="F40" i="109"/>
  <c r="F41" i="109"/>
  <c r="F42" i="109"/>
  <c r="F43" i="109"/>
  <c r="F44" i="109"/>
  <c r="F45" i="109"/>
  <c r="F46" i="109"/>
  <c r="F47" i="109"/>
  <c r="F48" i="109"/>
  <c r="F49" i="109"/>
  <c r="F50" i="109"/>
  <c r="F51" i="109"/>
  <c r="F52" i="109"/>
  <c r="F53" i="109"/>
  <c r="F54" i="109"/>
  <c r="F55" i="109"/>
  <c r="F56" i="109"/>
  <c r="F57" i="109"/>
  <c r="F58" i="109"/>
  <c r="F59" i="109"/>
  <c r="F60" i="109"/>
  <c r="F61" i="109"/>
  <c r="F62" i="109"/>
  <c r="F63" i="109"/>
  <c r="F64" i="109"/>
  <c r="F65" i="109"/>
  <c r="F66" i="109"/>
  <c r="F67" i="109"/>
  <c r="F68" i="109"/>
  <c r="F69" i="109"/>
  <c r="F70" i="109"/>
  <c r="F71" i="109"/>
  <c r="F72" i="109"/>
  <c r="F73" i="109"/>
  <c r="F74" i="109"/>
  <c r="F75" i="109"/>
  <c r="F76" i="109"/>
  <c r="F77" i="109"/>
  <c r="F78" i="109"/>
  <c r="F79" i="109"/>
  <c r="F80" i="109"/>
  <c r="F81" i="109"/>
  <c r="F82" i="109"/>
  <c r="F83" i="109"/>
  <c r="F84" i="109"/>
  <c r="F85" i="109"/>
  <c r="F86" i="109"/>
  <c r="F87" i="109"/>
  <c r="F7" i="109"/>
  <c r="F90" i="109" l="1"/>
</calcChain>
</file>

<file path=xl/sharedStrings.xml><?xml version="1.0" encoding="utf-8"?>
<sst xmlns="http://schemas.openxmlformats.org/spreadsheetml/2006/main" count="178" uniqueCount="101">
  <si>
    <t>NN   ը/կ</t>
  </si>
  <si>
    <t>մ3</t>
  </si>
  <si>
    <t>հատ</t>
  </si>
  <si>
    <t>տոն</t>
  </si>
  <si>
    <t>գծ․մ</t>
  </si>
  <si>
    <t>մ2</t>
  </si>
  <si>
    <t>գծ.մ</t>
  </si>
  <si>
    <t>Աշխատանքների  անվանումը</t>
  </si>
  <si>
    <t>Չափման  միավոր</t>
  </si>
  <si>
    <t>Քանակը</t>
  </si>
  <si>
    <t>Ընդհանուր  արժեքը հազ.  դրամ</t>
  </si>
  <si>
    <t>Ավազակոպճային նախապատրաստում կցորդման անվահրիչների բլոկերի տակ։H=0,1մ</t>
  </si>
  <si>
    <t>Հավաքովի ե/բետոնե անվահրիչների բլոկների տեղադրում կցորդումներում.
Չափ. 15(50)x75x150սմ, P=0,53տ,
ա.պ. = 83,15կգ/մ3:</t>
  </si>
  <si>
    <t>Անվահրիչների ուղղահայաց գծանշում։</t>
  </si>
  <si>
    <t>կմ</t>
  </si>
  <si>
    <t>Անցումային սալերի  հավաքովի   ե/բետոն.
Մակնիշը П1-4  չափ. 25x98x400 սմ, քաշը - 2,35 տ:
ա.պ. – AI= 27,5 կգ/մ3,  AIII=52,3 կգ/մ3:</t>
  </si>
  <si>
    <t>Անցումային սալերի միավորման  ե/բետոն,B25, F200
 ամրան  Ø3AI  P=0.018 տ:</t>
  </si>
  <si>
    <t>Կցորդման հատվածներում խրամուղիների փորման հողային աշխատանքներ ձեռքով կցորդման անվահրիչների տեղադրման համար։/3-րդկարգ/</t>
  </si>
  <si>
    <t>Կամրջի մոտեցումներում հատիկավոր ենթահիմքի իրականացում կոպճավազով, h=12սմ, ջրում և տոփանում։</t>
  </si>
  <si>
    <t>Խճավազային հիմքի իրականացում C-5, h=15սմ, ջրում և տոփանում։</t>
  </si>
  <si>
    <t>Բիտումային էմուլսիայի տարածում 1մ2–0.6լ։</t>
  </si>
  <si>
    <t>Կամրջի մոտեցումներում խոշորահատիկ ասֆալտբետոն (ստորին շերտ), h=6սմ։</t>
  </si>
  <si>
    <t>Կամրջի մոտեցումներում մանրահատիկ խիտ տաք ասֆալտբետոն «A» տիպի  (վերին շերտ),  h=4սմ։</t>
  </si>
  <si>
    <t>Կողնակների իրականացում։  h=10սմ։</t>
  </si>
  <si>
    <t>Երթևեկելի մասի, ինչպես նաև կողնակների հորիզոնական գծանշում՝ հոծ, լուսաանրադարձնող ներկով (ապակե գնդիկներով)։</t>
  </si>
  <si>
    <t>Մետաղական արգելափակոցների տեղադրում  մետաղական սյուներով/, թիթեղի հաստությունը 4մմ,  2մ քայլով/</t>
  </si>
  <si>
    <t xml:space="preserve">  Կազմեց                                  Է․ Եղիազարյան</t>
  </si>
  <si>
    <t>Կամրջի եզրից անվտանգության նպատակով տեղադրված բազալտե սրբատաշ քարերի բարձում ավտոինքնաթափ ձեռքով,հանձնում սեփականատիրոջը։</t>
  </si>
  <si>
    <t>Ջրամեկուսացնամն շերտի կազմատում, բարձում ավտոինքնաթափ ձեռքով, տեղափոխում լցակույտ 5կմ հեռ․ վրա։</t>
  </si>
  <si>
    <t>Կամրջի թռիչքային կառուցվածքի միաձույլ ե/բ սալերի կազմատում էքսկավատորով հիդրոմուրճով, բեկորների բարձում ինքնաթափ 0.65մ3 էքսկավատորով, տեղափոխում լցակույտ 5կմ հեռ․ վրա։</t>
  </si>
  <si>
    <t>Ափային հենարանների իրանների հետևի գրունտի կազմատում 0.65մ3 էքսկավատորով, տեղափոխում մինչև 50մ բուլդոզերով, պահեստավորում հետագա օգտագործման համար։/3-րդ կարգ/</t>
  </si>
  <si>
    <t>Հենարանների փոսորակների փորման հողային աշխատանքներ 0.65մ3 շերեփի տարողությամբ էքսկավատորով,  տեղափոխում մինչև 50մ բուլդոզերով, պահեստավորում հետագա օգտագործման համար։/4-րդ կարգ/</t>
  </si>
  <si>
    <t>Նույնը ձեռքով:</t>
  </si>
  <si>
    <t>Հենարանների հիմքերի տակ նախապատրաստական բետոն:B7.5</t>
  </si>
  <si>
    <t>Հենարանների հիմքերի միաձույլ ե/բետոն:B30, F200</t>
  </si>
  <si>
    <t>Հենարանների իրանների միաձույլ ե/բետոն:B30, F200</t>
  </si>
  <si>
    <t>Կողային վահանների ե/բետոն:B30, F200</t>
  </si>
  <si>
    <t>Հենարանների ամրանավորում:</t>
  </si>
  <si>
    <t>Հենարանների կոնստրուկցիաների՝ գրունտի հետ շփվող բետոնե մակերևույթների քսվածքային ջրամեկուսացում երկշերտ տաք բիտումով</t>
  </si>
  <si>
    <t>Կարգավորիչ պատերի հիմքերի համար փոսորակների  փորման հողային աշխատանքներ 0.65մ3 շերեփի տարողությամբ էքսկավատրով, կողքի կուտակումով:։/4-րդ կարգ/</t>
  </si>
  <si>
    <t>Կարգավորիչ պատերի հիմքերի տակ խճային նախապատրաստական շերտի իրականացում:</t>
  </si>
  <si>
    <t>Կարգավորիչ պատերի հիմքերի միաձույլ բետոն B25, F200</t>
  </si>
  <si>
    <t>Կարգավորիչ պատերի իրանների միաձույլ բետոն:B25, F200</t>
  </si>
  <si>
    <t>Կարգավորիչ պատերի ամրանավորում:</t>
  </si>
  <si>
    <t>Կարգավորիչ պատերի կոնստրուկցիաների՝ գրունտի հետ շփվող բետոնե մակերևույթների քսվածքային ջրամեկուսացում երկշերտ տաք բիտումով</t>
  </si>
  <si>
    <t>Հենարանների փոսորակների հետլիցք բուլդոզերով նախապես կուտակված գրունտից: Գրունտի տեղադրումը շերտերով  ջրի լցաբաշխումով և խտացումով պնևմոտոփանով:</t>
  </si>
  <si>
    <t>Հենարանների փոսորակների հետլիցք ձեռքով: Գրունտի տեղադրումը շերտերով ջրի լցաբախշումով և խտացում պնևմատոփանով:/4-րդ կարգ/</t>
  </si>
  <si>
    <t>Կարգավորիչ պատերի փոսորակների հետլիցք բուլդոզերով նախապես պահեստավորված գրունտից: Գրունտի տեղադրումը շերտերով  ջրի լցաբաշխումով և խտացումով պնևմոտոփանով:</t>
  </si>
  <si>
    <t>Կարգավորիչ պատերի փոսորակների հետլիցք ձեռքով: Գրունտի տեղադրումը շերտերով ջրի լցաբախշումով և խտացում պնևմատոփանով:/3-րդ կարգ/</t>
  </si>
  <si>
    <t>Տապաստների բլոկների տակ խճային բարձիկներ:</t>
  </si>
  <si>
    <t>Անցումային սալերի տակ խճային նախապատրաստական շերտ:H=0.1 մ</t>
  </si>
  <si>
    <t>Л-2 տապաստի բլոկների հավաքովի ե/բետոն.
Չափ. 50x63(58)x380 սմ, քաշ-2,9տ,
ա.պ. AI=22.26կգ/մ3, AIII=99.57կգ/մ3:</t>
  </si>
  <si>
    <t>ա.պ. Ø8 AI=21.5 կգ/մ3:</t>
  </si>
  <si>
    <t>Ցեմենտային շաղախ (M200) տապաստների և անցումային սալերի միջև:Hմիջ.=0.02 մ</t>
  </si>
  <si>
    <t>Հարթեցնող շերտի ցեմենտային շաղախ անցումային սալերի վրա H=3սմ։</t>
  </si>
  <si>
    <t>Անցումային սալերի սոսնձային ջրամեկուսացում կցորդումներում (TЕХНОЭЛАСТМОСТ Б): հ=1սմ</t>
  </si>
  <si>
    <t>Պաշտպանիչ շերտի միաձույլ բետոն կցորդումներում W6, H=4սմ, ամրանային ցանցով (100x100)մմ Ø4 Bp - I, P=0.1428տ:B25, F200</t>
  </si>
  <si>
    <t>Պահարանային պատերի հատվածներում բիտումային մածուկ:</t>
  </si>
  <si>
    <t>Ցեմենտային շաղախ հենարանային մասերի տակ Hմիջ.=3սմ։</t>
  </si>
  <si>
    <t>РОЧ СП տիպի ռետինե-մետաղական հենարանային մասեր
Չափ. 40x200x350 մմ, 1 հատի քաշը  -0.0079 տ:</t>
  </si>
  <si>
    <t>РОЧ СП տիպի ռետինե-մետաղական հենարանային մասեր սալերի դիմաց՝ սալերի երկայնական տեղափոխությանը խոչընդոտելու համար։
Չափ. 40x200x350 մմ, 1 հատի քաշը  -0.0079 տ:</t>
  </si>
  <si>
    <t>Թռիչքային կառուցվածքների հավաքովի П-12 մակնիշի ե/բ սալերի պատրաստում և տեղադրում 
(AV նախալարված ամրաններով).
Չափ. -75x99x1200սմ, քաշը P=10.683տ։</t>
  </si>
  <si>
    <t>Կանեփաթելային ճոպաններ d=24մմ սալերի միավորման հատվածների ներքևում։</t>
  </si>
  <si>
    <t>Հարթեցնող շերտի ցեմենտային շաղախ մայթերի բլոկների սահմաններում H=3սմ։</t>
  </si>
  <si>
    <t>Թռիչքային կառուցվածքների սոսնձային ջրամեկուսացում (TЕХНОЭЛАСТМОСТ Б):</t>
  </si>
  <si>
    <t>Ցեմենտային շաղախ մայթերի բլոկների տակ Hմիջ.=3սմ:</t>
  </si>
  <si>
    <t>T-1-0.75 մակնիշի մայթի բլոկների տեղադրում թռիչքային կառուցվածքներում ինքնագնաց սլաքավոր 5տ բ․բ․ ամբարձիչով։
չափ․ 86x140x299սմ, քաշը - 1.958տ։
ա.պ. AI=89,84կգ/մ3, AIII=66,61կգ/մ3։</t>
  </si>
  <si>
    <t>Պաշտպանիչ շերտ  միաձույլ բետոնից W6,B30, F200 H=4սմ ամրանավորված ցանցով (100x100)մմ Ø4 Bp- I, P=0.148 տ:</t>
  </si>
  <si>
    <t>Դեֆորմացիոն կարերի իրականացում։</t>
  </si>
  <si>
    <t>Երթ. մասի ներքին շերտի  H=5սմ մանրահատիկ "Б" տիպի խիտ ա/բ  ծածկի իրականացում։</t>
  </si>
  <si>
    <t>Երթ. մասի վերին շերտի H=4սմ մանրահատիկ "Б" տիպի խիտ ա/բ  ծածկի իրականացում։</t>
  </si>
  <si>
    <t>Մայթի սոսնձային ջրամեկուսացում (TЕХНОЭЛАСТМОСТ Б):</t>
  </si>
  <si>
    <t>Մայթի մանրահատիկ "Б" տիպի խիտ ա/բ Hմիջ=4սմ։</t>
  </si>
  <si>
    <t>Պողպատե բազրիքների իրականացում և տեղադրում, ներկումով-19.2մ2։-24գծ․մ
Պողպատե բազրիքների իրականացում.
L 63x63x6 մմ     L=15.68 մ,         P=89.68 կգ
L 50x50x5 մմ     L=47.04 մ,       P=177.6 կգ
L 70x70x6 մմ     L=23.76 մ,       P=152.0 կգ
Ø12                    L=110.88 մ,       P=98.4 կգ
-5x50 մմ             L=2.34 մ,        P=4.8 կգ։</t>
  </si>
  <si>
    <t>Կամրջի սահմաններում միաձույլ բետոնե եզրաքարերի կազմատում, բարձում ավտոինքնաթափ 0.65մ3 էքսկավատորով, տեղափոխում լցակույտ 25կմ հեռ․ վրա։</t>
  </si>
  <si>
    <t>Երթևեկելի մասի քայքայված ա/բետոնե ծածկի կազմատում բուլդոզերով, կույտավորում,  բարձում ավտոինքնաթափ 0.65մ3 էքսկավատորով, տեղափոխում լցակույտ 25կմ հեռ․ վրա։</t>
  </si>
  <si>
    <t>Կամրջի սահմաններում կողնակների կոպճավազային շերտի կազմատում գրեյդերով, բարձում ավտոինքնաթափ 0.65մ3 էքսկավատորով, տեղափոխում լցակույտ 25կմ հեռ․ վրա։</t>
  </si>
  <si>
    <t>Անցումային սալերի ապամոնտաժում 5տ բ/բ ինքնագնաց սլաքավոր ամբարձիչով, տեղափոխում լցակույտ 25կմ հեռ․ վրա։ 1 հատի քաշը՝ 1.5տ։</t>
  </si>
  <si>
    <t>Տապաստների Л-1 բլոկների ապամոնտաժում 5տ բ/բ ինքնագնաց սլաքավոր ամբարձիչով, տեղափոխում լցակույտ 25կմ հեռ. վրա: 1 հատի քաշը՝ 2.5տ։</t>
  </si>
  <si>
    <t>Կամրջի հենարանների ֆերմատակերի ե/բետոնի կազմատում պնևմագործիքով, բեկորերի կույտավորում, բարձում ինքնաթափ 0.65մ3 շերեփի տարողության էքսկավատրովև տեղափոխում լցակույտ 25կմ հեռ. վրա:</t>
  </si>
  <si>
    <t>Հակադարձ պատերի դիմացի գրունտի կազմատում 0.65մ3 շերեփի տարողության էքսկավատրով, բարձում ա/ինքնաթափ, տեղափոխում լցակույտ 25կմ հեռ. վրա:։</t>
  </si>
  <si>
    <t>Հենարանների իրանների բազալտե խամքարե շարվածքի կազմատում հիդրոմուրճով, բարձում ինքնաթափ 0.65մ3 շերեփի տարողության էքսկավատրովև տեղափոխում լցակույտ 25կմ հեռ. վրա:</t>
  </si>
  <si>
    <t>Հակադարձ պատերի իրանների բազալտե խամքարե շարվածքի կազմատում հիդրոմուրճով, բարձում ինքնաթափ 0.65մ3 շերեփի տարողության էքսկավատրով և տեղափոխում լցակույտ 25կմ հեռ. վրա:</t>
  </si>
  <si>
    <t>Հենարանների և հակադարձ պատերի հիմքերի բուտաբետոնի կազմատում հիդրոմուրճով, բարձում ինքնաթափ 0.65մ3 շերեփի տարողության էքսկավատրով և տեղափոխում լցակույտ 25կմ հեռ. վրա:</t>
  </si>
  <si>
    <t>Հենարանների փոսորակների փորման հողային աշխատանքներ 0.65մ3 շերեփի տարողությամբ էքսկավատոորով, բարձում ինքնաթափ, տեղափոխում լցակույտ 25կմ հեռ. վրա:/3-րդ կարգ/</t>
  </si>
  <si>
    <t>Կարգավորիչ պատերի հիմքերի համար փոսորակների  փորման հողային աշխատանքներ 0.65մ3 շերեփի տարողության էքսկավատրով,  բարձում ինքնաթափ, տեղափոխում լցակույտ 25կմ հեռ. վրա::/3-րդ կարգ/</t>
  </si>
  <si>
    <t>Կամրջի մոտեցումներում երթևեկելի մասի ա/բ ծածկի կազմատում գրեյդերով, բարձում ինքնաթափ 0.65մ3 շերեփի տարողության էքսկավատրով, տեղափոխում լցակույտ 25կմ հեռ. վրա:</t>
  </si>
  <si>
    <t>Կամրջի մոտեցումներում երթևեկելի մասի խճավազային շերտի կազմատում գրեյդերով, բարձում ինքնաթափ 0.65մ3 շերեփի տարողության էքսկավատրով, տեղափոխում լցակույտ 25կմ հեռ. վրա:</t>
  </si>
  <si>
    <t>Թռիչքային կառուցվածքների ե/բ սալերի միավորում միաձույլ ե/բետոնով B30, F200 (խճի չափսը ≤20մմ)։
Ա․պ А240 Ø3 =11.72կգ/մ3։</t>
  </si>
  <si>
    <t xml:space="preserve">Տապաստների բլոկների միավորման  ե/բետոն.B30
</t>
  </si>
  <si>
    <t>Հողային աշխատանքներ բուլդոզերով մինջ 50մ</t>
  </si>
  <si>
    <t xml:space="preserve"> Հողային պաստառի համահարթեցում բուլդոզերով (շրջանցիկ ճանապարհ):</t>
  </si>
  <si>
    <t xml:space="preserve"> Խճային պատվածք h=12սմ</t>
  </si>
  <si>
    <t>Ժամանակավոր ճան. նշանների տեղադրում, այդ թվում՝                                          1.25-6 հատ; 1.34.1- 1 հատ; 1.34.2-1հատ; 3.24-4 հատ; 4.2.1-1 հատ,4.2.2-1հատ; 6.18.2-1 հատ; 6.18.2-1 հատ/վերադարձ 50%/</t>
  </si>
  <si>
    <t xml:space="preserve"> Մետաղական խողովակ  d=1020մմ     б=10մմ   1գծ․մ=249կգ /վերադարձ 100%/</t>
  </si>
  <si>
    <t>Ծավալաթերթ-նախահաշիվ</t>
  </si>
  <si>
    <t>Ընդհանուրը /հազ․ դրամ/</t>
  </si>
  <si>
    <t>Միավորի արժեքը ներառում է բոլոր ծախսերը</t>
  </si>
  <si>
    <t>Կշիռը
%</t>
  </si>
  <si>
    <t>Միավորի  արժեքը   հազ.  դրամ</t>
  </si>
  <si>
    <t xml:space="preserve"> Տ-9-36 - /Մ-2/-Արտավան  ճանապարհի վրա գտնվող                                                                                Հին կամուրջի քանդում և նոր կամուրջի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</si>
</sst>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0.00000"/>
    <numFmt numFmtId="168" formatCode="0.000000"/>
  </numFmts>
  <fonts count="27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3" applyNumberFormat="0" applyAlignment="0" applyProtection="0"/>
    <xf numFmtId="0" fontId="11" fillId="9" borderId="4" applyNumberFormat="0" applyAlignment="0" applyProtection="0"/>
    <xf numFmtId="0" fontId="12" fillId="9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14" borderId="9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</cellStyleXfs>
  <cellXfs count="79">
    <xf numFmtId="0" fontId="0" fillId="0" borderId="0" xfId="0"/>
    <xf numFmtId="0" fontId="3" fillId="0" borderId="0" xfId="52" applyFont="1" applyFill="1"/>
    <xf numFmtId="0" fontId="3" fillId="0" borderId="0" xfId="52" applyFont="1" applyFill="1" applyAlignment="1">
      <alignment horizontal="right"/>
    </xf>
    <xf numFmtId="49" fontId="3" fillId="0" borderId="0" xfId="53" applyNumberFormat="1" applyFont="1" applyFill="1" applyAlignment="1">
      <alignment wrapText="1"/>
    </xf>
    <xf numFmtId="0" fontId="3" fillId="0" borderId="0" xfId="53" applyFont="1" applyFill="1"/>
    <xf numFmtId="0" fontId="3" fillId="0" borderId="0" xfId="54" applyFont="1" applyFill="1" applyBorder="1"/>
    <xf numFmtId="165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2" fontId="3" fillId="0" borderId="0" xfId="52" applyNumberFormat="1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3" fillId="0" borderId="0" xfId="27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53" applyFont="1" applyFill="1" applyBorder="1" applyAlignment="1">
      <alignment horizontal="left" vertical="top" wrapText="1"/>
    </xf>
    <xf numFmtId="2" fontId="3" fillId="0" borderId="0" xfId="27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27" applyFont="1" applyFill="1" applyAlignment="1">
      <alignment vertical="top"/>
    </xf>
    <xf numFmtId="2" fontId="3" fillId="0" borderId="0" xfId="52" applyNumberFormat="1" applyFont="1" applyFill="1"/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53" applyFont="1" applyFill="1" applyAlignment="1">
      <alignment vertical="top"/>
    </xf>
    <xf numFmtId="166" fontId="3" fillId="0" borderId="1" xfId="53" applyNumberFormat="1" applyFont="1" applyFill="1" applyBorder="1" applyAlignment="1">
      <alignment horizontal="center" vertical="top"/>
    </xf>
    <xf numFmtId="0" fontId="3" fillId="0" borderId="1" xfId="52" applyFont="1" applyFill="1" applyBorder="1" applyAlignment="1">
      <alignment horizontal="center" vertical="top"/>
    </xf>
    <xf numFmtId="2" fontId="3" fillId="0" borderId="1" xfId="53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49" fontId="3" fillId="0" borderId="1" xfId="53" applyNumberFormat="1" applyFont="1" applyFill="1" applyBorder="1" applyAlignment="1">
      <alignment vertical="top" wrapText="1"/>
    </xf>
    <xf numFmtId="0" fontId="3" fillId="0" borderId="1" xfId="53" applyFont="1" applyFill="1" applyBorder="1" applyAlignment="1">
      <alignment horizontal="left" vertical="top" wrapText="1"/>
    </xf>
    <xf numFmtId="0" fontId="3" fillId="0" borderId="1" xfId="53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1" xfId="23" applyFont="1" applyFill="1" applyBorder="1" applyAlignment="1">
      <alignment horizontal="center" vertical="top" wrapText="1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49" fontId="3" fillId="0" borderId="2" xfId="53" applyNumberFormat="1" applyFont="1" applyFill="1" applyBorder="1" applyAlignment="1">
      <alignment horizontal="center" vertical="center" textRotation="90" wrapText="1"/>
    </xf>
    <xf numFmtId="49" fontId="3" fillId="0" borderId="2" xfId="53" applyNumberFormat="1" applyFont="1" applyFill="1" applyBorder="1" applyAlignment="1">
      <alignment horizontal="center" vertical="center" wrapText="1"/>
    </xf>
    <xf numFmtId="2" fontId="3" fillId="0" borderId="2" xfId="53" applyNumberFormat="1" applyFont="1" applyFill="1" applyBorder="1" applyAlignment="1">
      <alignment horizontal="center" vertical="center" textRotation="90" wrapText="1"/>
    </xf>
    <xf numFmtId="0" fontId="3" fillId="0" borderId="0" xfId="52" applyFont="1" applyFill="1" applyAlignment="1">
      <alignment horizontal="center"/>
    </xf>
    <xf numFmtId="2" fontId="3" fillId="0" borderId="1" xfId="23" applyNumberFormat="1" applyFont="1" applyFill="1" applyBorder="1" applyAlignment="1">
      <alignment horizontal="center" vertical="top" wrapText="1"/>
    </xf>
    <xf numFmtId="0" fontId="3" fillId="0" borderId="1" xfId="27" applyFont="1" applyFill="1" applyBorder="1" applyAlignment="1">
      <alignment horizontal="center" vertical="top"/>
    </xf>
    <xf numFmtId="2" fontId="3" fillId="0" borderId="1" xfId="27" applyNumberFormat="1" applyFont="1" applyFill="1" applyBorder="1" applyAlignment="1">
      <alignment horizontal="center" vertical="top"/>
    </xf>
    <xf numFmtId="0" fontId="3" fillId="0" borderId="1" xfId="53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1" xfId="52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27" applyFont="1" applyFill="1" applyAlignment="1">
      <alignment vertical="top" wrapText="1"/>
    </xf>
    <xf numFmtId="0" fontId="3" fillId="0" borderId="0" xfId="53" applyFont="1" applyFill="1" applyAlignment="1">
      <alignment vertical="top" wrapText="1"/>
    </xf>
    <xf numFmtId="1" fontId="3" fillId="0" borderId="0" xfId="53" applyNumberFormat="1" applyFont="1" applyFill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2" fontId="3" fillId="0" borderId="0" xfId="53" applyNumberFormat="1" applyFont="1" applyFill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49" fontId="3" fillId="0" borderId="1" xfId="53" applyNumberFormat="1" applyFont="1" applyFill="1" applyBorder="1" applyAlignment="1">
      <alignment horizontal="left" vertical="top" wrapText="1"/>
    </xf>
    <xf numFmtId="2" fontId="25" fillId="0" borderId="1" xfId="0" applyNumberFormat="1" applyFont="1" applyFill="1" applyBorder="1" applyAlignment="1">
      <alignment horizontal="center" vertical="top"/>
    </xf>
    <xf numFmtId="0" fontId="3" fillId="18" borderId="0" xfId="56" applyFont="1" applyFill="1" applyAlignment="1">
      <alignment vertical="top"/>
    </xf>
    <xf numFmtId="9" fontId="3" fillId="18" borderId="0" xfId="55" applyFont="1" applyFill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2" fontId="2" fillId="0" borderId="0" xfId="27" applyNumberFormat="1" applyFont="1" applyFill="1" applyAlignment="1">
      <alignment vertical="top" wrapText="1"/>
    </xf>
    <xf numFmtId="0" fontId="3" fillId="0" borderId="1" xfId="23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/>
    </xf>
    <xf numFmtId="2" fontId="3" fillId="0" borderId="1" xfId="1" applyNumberFormat="1" applyFont="1" applyFill="1" applyBorder="1" applyAlignment="1">
      <alignment horizontal="center" vertical="top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vertical="top"/>
    </xf>
    <xf numFmtId="168" fontId="2" fillId="0" borderId="0" xfId="0" applyNumberFormat="1" applyFont="1" applyFill="1" applyAlignment="1">
      <alignment vertical="top" wrapText="1"/>
    </xf>
    <xf numFmtId="167" fontId="2" fillId="0" borderId="0" xfId="0" applyNumberFormat="1" applyFont="1" applyFill="1" applyAlignment="1">
      <alignment vertical="top" wrapText="1"/>
    </xf>
    <xf numFmtId="0" fontId="3" fillId="0" borderId="0" xfId="52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12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25" fillId="0" borderId="0" xfId="2" applyFont="1" applyFill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right" vertical="top"/>
    </xf>
    <xf numFmtId="0" fontId="3" fillId="0" borderId="0" xfId="52" applyFont="1" applyFill="1" applyAlignment="1">
      <alignment horizontal="left" vertical="top"/>
    </xf>
  </cellXfs>
  <cellStyles count="57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2_Ampop 7-4" xfId="56"/>
    <cellStyle name="Normal 3" xfId="25"/>
    <cellStyle name="Normal 4" xfId="26"/>
    <cellStyle name="Normal 6" xfId="27"/>
    <cellStyle name="Normal_Ask.zag." xfId="53"/>
    <cellStyle name="Normal_Bazmaxp-Xazarav-Parpi" xfId="52"/>
    <cellStyle name="Normal_Objekt.Dili v" xfId="2"/>
    <cellStyle name="Normal_Sat_Objekt.Dili v" xfId="54"/>
    <cellStyle name="Percent" xfId="55" builtinId="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Плохой" xfId="46"/>
    <cellStyle name="Пояснение" xfId="47"/>
    <cellStyle name="Примечание" xfId="48"/>
    <cellStyle name="Связанная ячейка" xfId="49"/>
    <cellStyle name="Текст предупреждения" xfId="50"/>
    <cellStyle name="Хороший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93</xdr:row>
      <xdr:rowOff>0</xdr:rowOff>
    </xdr:from>
    <xdr:to>
      <xdr:col>3</xdr:col>
      <xdr:colOff>123825</xdr:colOff>
      <xdr:row>93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48" name="Text Box 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1" name="Text Box 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2" name="Text Box 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3" name="Text Box 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4" name="Text Box 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5" name="Text Box 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6" name="Text Box 1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7" name="Text Box 1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8" name="Text Box 1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9" name="Text Box 1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60" name="Text Box 14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61" name="Text Box 15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2" name="Text Box 1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3" name="Text Box 1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4" name="Text Box 1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5" name="Text Box 1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6" name="Text Box 2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7" name="Text Box 2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8" name="Text Box 2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9" name="Text Box 2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0" name="Text Box 2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1" name="Text Box 2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2" name="Text Box 2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3" name="Text Box 2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4" name="Text Box 2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5" name="Text Box 2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6" name="Text Box 3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7" name="Text Box 3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8" name="Text Box 3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9" name="Text Box 3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80" name="Text Box 3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81" name="Text Box 3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82" name="Text Box 3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83" name="Text Box 3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84" name="Text Box 38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85" name="Text Box 39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86" name="Text Box 40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87" name="Text Box 41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88" name="Text Box 42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89" name="Text Box 43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90" name="Text Box 44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91" name="Text Box 45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2" name="Text Box 4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3" name="Text Box 4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4" name="Text Box 4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5" name="Text Box 4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6" name="Text Box 5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7" name="Text Box 5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8" name="Text Box 5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9" name="Text Box 5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0" name="Text Box 5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1" name="Text Box 5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2" name="Text Box 5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3" name="Text Box 5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4" name="Text Box 5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05" name="Text Box 59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06" name="Text Box 60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7" name="Text Box 6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8" name="Text Box 6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9" name="Text Box 6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0" name="Text Box 6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1" name="Text Box 6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2" name="Text Box 6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3" name="Text Box 6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4" name="Text Box 6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5" name="Text Box 6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6" name="Text Box 7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7" name="Text Box 7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8" name="Text Box 7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9" name="Text Box 7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0" name="Text Box 7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1" name="Text Box 7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2" name="Text Box 7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3" name="Text Box 7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4" name="Text Box 7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5" name="Text Box 7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6" name="Text Box 8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7" name="Text Box 8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8" name="Text Box 8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29" name="Text Box 83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30" name="Text Box 84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31" name="Text Box 85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32" name="Text Box 86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33" name="Text Box 87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34" name="Text Box 88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35" name="Text Box 8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36" name="Text Box 9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37" name="Text Box 9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38" name="Text Box 9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39" name="Text Box 9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0" name="Text Box 9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1" name="Text Box 9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2" name="Text Box 9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3" name="Text Box 9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4" name="Text Box 9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5" name="Text Box 9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6" name="Text Box 10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7" name="Text Box 10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8" name="Text Box 10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9" name="Text Box 10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0" name="Text Box 10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1" name="Text Box 10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2" name="Text Box 10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3" name="Text Box 10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4" name="Text Box 10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5" name="Text Box 10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6" name="Text Box 11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7" name="Text Box 11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8" name="Text Box 11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9" name="Text Box 11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0" name="Text Box 11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1" name="Text Box 11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2" name="Text Box 11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3" name="Text Box 11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4" name="Text Box 11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5" name="Text Box 11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6" name="Text Box 12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7" name="Text Box 12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8" name="Text Box 12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9" name="Text Box 12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0" name="Text Box 12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1" name="Text Box 12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2" name="Text Box 12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3" name="Text Box 12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4" name="Text Box 12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5" name="Text Box 12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6" name="Text Box 13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7" name="Text Box 13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8" name="Text Box 13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9" name="Text Box 13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0" name="Text Box 13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81" name="Text Box 135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82" name="Text Box 136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3" name="Text Box 13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4" name="Text Box 13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5" name="Text Box 13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6" name="Text Box 14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7" name="Text Box 14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8" name="Text Box 14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9" name="Text Box 14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0" name="Text Box 14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1" name="Text Box 14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2" name="Text Box 14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3" name="Text Box 14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4" name="Text Box 14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5" name="Text Box 14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6" name="Text Box 15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7" name="Text Box 15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8" name="Text Box 15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9" name="Text Box 15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00" name="Text Box 15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01" name="Text Box 15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02" name="Text Box 15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03" name="Text Box 15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04" name="Text Box 15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05" name="Text Box 40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07" name="Text Box 42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08" name="Text Box 43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09" name="Text Box 85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10" name="Text Box 86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11" name="Text Box 87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12" name="Text Box 88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13" name="Text Box 135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14" name="Text Box 136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16" name="Text Box 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18" name="Text Box 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19" name="Text Box 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0" name="Text Box 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1" name="Text Box 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2" name="Text Box 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3" name="Text Box 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4" name="Text Box 1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5" name="Text Box 1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6" name="Text Box 1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7" name="Text Box 1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8" name="Text Box 1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9" name="Text Box 1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0" name="Text Box 1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1" name="Text Box 1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2" name="Text Box 2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3" name="Text Box 2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4" name="Text Box 2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5" name="Text Box 2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6" name="Text Box 2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7" name="Text Box 2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8" name="Text Box 2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9" name="Text Box 2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0" name="Text Box 2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1" name="Text Box 2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2" name="Text Box 3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3" name="Text Box 3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4" name="Text Box 3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5" name="Text Box 3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6" name="Text Box 3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7" name="Text Box 3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8" name="Text Box 3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9" name="Text Box 3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0" name="Text Box 4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1" name="Text Box 4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2" name="Text Box 4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3" name="Text Box 4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4" name="Text Box 5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5" name="Text Box 5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6" name="Text Box 5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7" name="Text Box 5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8" name="Text Box 5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9" name="Text Box 5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0" name="Text Box 5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1" name="Text Box 5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2" name="Text Box 5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3" name="Text Box 6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4" name="Text Box 6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5" name="Text Box 6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6" name="Text Box 6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7" name="Text Box 6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8" name="Text Box 6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9" name="Text Box 6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0" name="Text Box 6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1" name="Text Box 6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2" name="Text Box 7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3" name="Text Box 7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4" name="Text Box 7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5" name="Text Box 7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6" name="Text Box 7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7" name="Text Box 7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8" name="Text Box 7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9" name="Text Box 7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0" name="Text Box 7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1" name="Text Box 7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2" name="Text Box 8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3" name="Text Box 8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4" name="Text Box 8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5" name="Text Box 8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7" name="Text Box 9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8" name="Text Box 9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9" name="Text Box 9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0" name="Text Box 9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1" name="Text Box 9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2" name="Text Box 9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3" name="Text Box 9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4" name="Text Box 9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5" name="Text Box 9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6" name="Text Box 10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7" name="Text Box 10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8" name="Text Box 10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9" name="Text Box 10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0" name="Text Box 10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1" name="Text Box 10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2" name="Text Box 10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3" name="Text Box 10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4" name="Text Box 10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5" name="Text Box 10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6" name="Text Box 11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7" name="Text Box 11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8" name="Text Box 11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9" name="Text Box 11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0" name="Text Box 11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1" name="Text Box 11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2" name="Text Box 11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3" name="Text Box 11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4" name="Text Box 11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5" name="Text Box 11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6" name="Text Box 12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7" name="Text Box 12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8" name="Text Box 12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9" name="Text Box 12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0" name="Text Box 12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1" name="Text Box 12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2" name="Text Box 12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3" name="Text Box 12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4" name="Text Box 12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5" name="Text Box 12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6" name="Text Box 13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7" name="Text Box 13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8" name="Text Box 13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9" name="Text Box 13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0" name="Text Box 13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1" name="Text Box 13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2" name="Text Box 13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3" name="Text Box 13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4" name="Text Box 14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5" name="Text Box 14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6" name="Text Box 14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7" name="Text Box 14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8" name="Text Box 14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9" name="Text Box 14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0" name="Text Box 14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1" name="Text Box 14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2" name="Text Box 14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3" name="Text Box 14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4" name="Text Box 15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5" name="Text Box 15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6" name="Text Box 15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7" name="Text Box 15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8" name="Text Box 15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9" name="Text Box 15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0" name="Text Box 15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1" name="Text Box 15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90</xdr:row>
      <xdr:rowOff>0</xdr:rowOff>
    </xdr:from>
    <xdr:to>
      <xdr:col>3</xdr:col>
      <xdr:colOff>123825</xdr:colOff>
      <xdr:row>90</xdr:row>
      <xdr:rowOff>28575</xdr:rowOff>
    </xdr:to>
    <xdr:sp macro="" textlink="">
      <xdr:nvSpPr>
        <xdr:cNvPr id="752" name="Text Box 158"/>
        <xdr:cNvSpPr txBox="1">
          <a:spLocks noChangeArrowheads="1"/>
        </xdr:cNvSpPr>
      </xdr:nvSpPr>
      <xdr:spPr bwMode="auto">
        <a:xfrm>
          <a:off x="41719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4" name="Text Box 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8" name="Text Box 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9" name="Text Box 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0" name="Text Box 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1" name="Text Box 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2" name="Text Box 1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3" name="Text Box 1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4" name="Text Box 1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5" name="Text Box 1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6" name="Text Box 1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7" name="Text Box 1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8" name="Text Box 1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9" name="Text Box 1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0" name="Text Box 2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1" name="Text Box 2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2" name="Text Box 2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3" name="Text Box 2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4" name="Text Box 2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5" name="Text Box 2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6" name="Text Box 2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7" name="Text Box 2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8" name="Text Box 2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9" name="Text Box 2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0" name="Text Box 3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1" name="Text Box 3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2" name="Text Box 3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3" name="Text Box 3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4" name="Text Box 3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5" name="Text Box 3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6" name="Text Box 3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7" name="Text Box 3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8" name="Text Box 4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9" name="Text Box 4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0" name="Text Box 4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1" name="Text Box 4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2" name="Text Box 5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3" name="Text Box 5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4" name="Text Box 5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5" name="Text Box 5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6" name="Text Box 5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7" name="Text Box 5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8" name="Text Box 5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9" name="Text Box 5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0" name="Text Box 5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1" name="Text Box 6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2" name="Text Box 6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3" name="Text Box 6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4" name="Text Box 6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5" name="Text Box 6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6" name="Text Box 6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7" name="Text Box 6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8" name="Text Box 6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9" name="Text Box 6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0" name="Text Box 7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1" name="Text Box 7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2" name="Text Box 7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3" name="Text Box 7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4" name="Text Box 7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5" name="Text Box 7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6" name="Text Box 7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7" name="Text Box 7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8" name="Text Box 7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9" name="Text Box 7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0" name="Text Box 8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1" name="Text Box 8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2" name="Text Box 8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3" name="Text Box 8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4" name="Text Box 9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5" name="Text Box 9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6" name="Text Box 9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7" name="Text Box 9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8" name="Text Box 9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9" name="Text Box 9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0" name="Text Box 9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1" name="Text Box 9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2" name="Text Box 9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3" name="Text Box 9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4" name="Text Box 10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5" name="Text Box 10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6" name="Text Box 10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7" name="Text Box 10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8" name="Text Box 10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9" name="Text Box 10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0" name="Text Box 10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1" name="Text Box 10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2" name="Text Box 10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3" name="Text Box 10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4" name="Text Box 11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5" name="Text Box 11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6" name="Text Box 11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7" name="Text Box 11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8" name="Text Box 11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9" name="Text Box 11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0" name="Text Box 11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1" name="Text Box 11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2" name="Text Box 11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3" name="Text Box 11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4" name="Text Box 12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5" name="Text Box 12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6" name="Text Box 12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7" name="Text Box 12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8" name="Text Box 12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9" name="Text Box 12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0" name="Text Box 12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1" name="Text Box 12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2" name="Text Box 12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3" name="Text Box 12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4" name="Text Box 13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5" name="Text Box 13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6" name="Text Box 13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7" name="Text Box 13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8" name="Text Box 13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9" name="Text Box 13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0" name="Text Box 13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1" name="Text Box 13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2" name="Text Box 14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3" name="Text Box 14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4" name="Text Box 14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5" name="Text Box 14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6" name="Text Box 14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7" name="Text Box 14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8" name="Text Box 14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9" name="Text Box 14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0" name="Text Box 14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1" name="Text Box 149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2" name="Text Box 150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3" name="Text Box 151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4" name="Text Box 152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5" name="Text Box 153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6" name="Text Box 154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7" name="Text Box 155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8" name="Text Box 156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9" name="Text Box 157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90" name="Text Box 158"/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tabSelected="1" view="pageBreakPreview" topLeftCell="A79" zoomScaleNormal="100" zoomScaleSheetLayoutView="100" workbookViewId="0">
      <selection activeCell="H90" sqref="H90"/>
    </sheetView>
  </sheetViews>
  <sheetFormatPr defaultRowHeight="13.5"/>
  <cols>
    <col min="1" max="1" width="5.85546875" style="40" customWidth="1"/>
    <col min="2" max="2" width="51.28515625" style="40" customWidth="1"/>
    <col min="3" max="3" width="7" style="40" customWidth="1"/>
    <col min="4" max="4" width="8.140625" style="40" customWidth="1"/>
    <col min="5" max="5" width="10.85546875" style="9" customWidth="1"/>
    <col min="6" max="6" width="15.5703125" style="40" customWidth="1"/>
    <col min="7" max="7" width="9.85546875" style="1" customWidth="1"/>
    <col min="8" max="8" width="11.7109375" style="1" bestFit="1" customWidth="1"/>
    <col min="9" max="9" width="13" style="1" bestFit="1" customWidth="1"/>
    <col min="10" max="10" width="10.28515625" style="1" bestFit="1" customWidth="1"/>
    <col min="11" max="16384" width="9.140625" style="1"/>
  </cols>
  <sheetData>
    <row r="1" spans="1:16" s="5" customFormat="1" ht="21.75" customHeight="1">
      <c r="A1" s="76" t="s">
        <v>95</v>
      </c>
      <c r="B1" s="76"/>
      <c r="C1" s="76"/>
      <c r="D1" s="76"/>
      <c r="E1" s="76"/>
      <c r="F1" s="76"/>
      <c r="G1" s="76"/>
    </row>
    <row r="2" spans="1:16" s="5" customFormat="1" ht="31.5" customHeight="1">
      <c r="A2" s="76" t="s">
        <v>100</v>
      </c>
      <c r="B2" s="76"/>
      <c r="C2" s="76"/>
      <c r="D2" s="76"/>
      <c r="E2" s="76"/>
      <c r="F2" s="76"/>
      <c r="G2" s="76"/>
    </row>
    <row r="3" spans="1:16" s="4" customFormat="1" ht="8.25" customHeight="1">
      <c r="A3" s="71"/>
      <c r="B3" s="71"/>
      <c r="C3" s="71"/>
      <c r="D3" s="71"/>
      <c r="E3" s="71"/>
      <c r="F3" s="71"/>
    </row>
    <row r="4" spans="1:16" s="4" customFormat="1" ht="8.25" customHeight="1">
      <c r="A4" s="72"/>
      <c r="B4" s="72"/>
      <c r="C4" s="72"/>
      <c r="D4" s="72"/>
      <c r="E4" s="73"/>
      <c r="F4" s="74"/>
    </row>
    <row r="5" spans="1:16" s="3" customFormat="1" ht="89.25">
      <c r="A5" s="38" t="s">
        <v>0</v>
      </c>
      <c r="B5" s="38" t="s">
        <v>7</v>
      </c>
      <c r="C5" s="37" t="s">
        <v>8</v>
      </c>
      <c r="D5" s="39" t="s">
        <v>9</v>
      </c>
      <c r="E5" s="37" t="s">
        <v>99</v>
      </c>
      <c r="F5" s="37" t="s">
        <v>10</v>
      </c>
      <c r="G5" s="37" t="s">
        <v>98</v>
      </c>
    </row>
    <row r="6" spans="1:16" s="35" customFormat="1" ht="15" customHeight="1">
      <c r="A6" s="31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</row>
    <row r="7" spans="1:16" s="8" customFormat="1" ht="40.5">
      <c r="A7" s="13">
        <v>1</v>
      </c>
      <c r="B7" s="17" t="s">
        <v>74</v>
      </c>
      <c r="C7" s="20" t="s">
        <v>1</v>
      </c>
      <c r="D7" s="34">
        <v>1.1499999999999999</v>
      </c>
      <c r="E7" s="23">
        <v>18.933847332782317</v>
      </c>
      <c r="F7" s="23">
        <f>+D7*E7</f>
        <v>21.773924432699662</v>
      </c>
      <c r="G7" s="60"/>
      <c r="H7" s="48"/>
      <c r="I7" s="48"/>
      <c r="J7" s="48"/>
      <c r="K7" s="48"/>
      <c r="L7" s="48"/>
      <c r="M7" s="48"/>
      <c r="N7" s="48"/>
      <c r="O7" s="48"/>
      <c r="P7" s="48"/>
    </row>
    <row r="8" spans="1:16" s="8" customFormat="1" ht="40.5">
      <c r="A8" s="13">
        <v>2</v>
      </c>
      <c r="B8" s="17" t="s">
        <v>27</v>
      </c>
      <c r="C8" s="20" t="s">
        <v>3</v>
      </c>
      <c r="D8" s="41">
        <v>3.5360000000000005</v>
      </c>
      <c r="E8" s="23">
        <v>0.60522834711289608</v>
      </c>
      <c r="F8" s="23">
        <f t="shared" ref="F8:F38" si="0">+D8*E8</f>
        <v>2.1400874353912007</v>
      </c>
      <c r="G8" s="32"/>
      <c r="H8" s="48"/>
      <c r="I8" s="48"/>
      <c r="J8" s="48"/>
      <c r="K8" s="48"/>
      <c r="L8" s="48"/>
      <c r="M8" s="48"/>
      <c r="N8" s="48"/>
      <c r="O8" s="48"/>
      <c r="P8" s="48"/>
    </row>
    <row r="9" spans="1:16" s="10" customFormat="1" ht="54">
      <c r="A9" s="13">
        <v>3</v>
      </c>
      <c r="B9" s="17" t="s">
        <v>75</v>
      </c>
      <c r="C9" s="26" t="s">
        <v>1</v>
      </c>
      <c r="D9" s="21">
        <v>7.18</v>
      </c>
      <c r="E9" s="23">
        <v>19.018714047170469</v>
      </c>
      <c r="F9" s="23">
        <f t="shared" si="0"/>
        <v>136.55436685868398</v>
      </c>
      <c r="G9" s="60"/>
      <c r="H9" s="49"/>
      <c r="I9" s="49"/>
      <c r="J9" s="49"/>
      <c r="K9" s="49"/>
      <c r="L9" s="49"/>
      <c r="M9" s="49"/>
      <c r="N9" s="49"/>
      <c r="O9" s="49"/>
      <c r="P9" s="49"/>
    </row>
    <row r="10" spans="1:16" s="10" customFormat="1" ht="54">
      <c r="A10" s="13">
        <v>4</v>
      </c>
      <c r="B10" s="17" t="s">
        <v>76</v>
      </c>
      <c r="C10" s="26" t="s">
        <v>1</v>
      </c>
      <c r="D10" s="21">
        <v>1.47</v>
      </c>
      <c r="E10" s="23">
        <v>13.775520688392756</v>
      </c>
      <c r="F10" s="23">
        <f t="shared" si="0"/>
        <v>20.250015411937351</v>
      </c>
      <c r="G10" s="60"/>
      <c r="H10" s="49"/>
      <c r="I10" s="49"/>
      <c r="J10" s="49"/>
      <c r="K10" s="49"/>
      <c r="L10" s="49"/>
      <c r="M10" s="49"/>
      <c r="N10" s="49"/>
      <c r="O10" s="49"/>
      <c r="P10" s="49"/>
    </row>
    <row r="11" spans="1:16" s="18" customFormat="1" ht="29.25" customHeight="1">
      <c r="A11" s="42">
        <v>5</v>
      </c>
      <c r="B11" s="46" t="s">
        <v>28</v>
      </c>
      <c r="C11" s="20" t="s">
        <v>5</v>
      </c>
      <c r="D11" s="42">
        <v>65.28</v>
      </c>
      <c r="E11" s="43">
        <v>0.47811812215518495</v>
      </c>
      <c r="F11" s="23">
        <f t="shared" si="0"/>
        <v>31.211551014290475</v>
      </c>
      <c r="G11" s="32"/>
      <c r="H11" s="50"/>
      <c r="I11" s="62"/>
      <c r="J11" s="50"/>
      <c r="K11" s="50"/>
      <c r="L11" s="50"/>
      <c r="M11" s="50"/>
      <c r="N11" s="50"/>
      <c r="O11" s="50"/>
      <c r="P11" s="50"/>
    </row>
    <row r="12" spans="1:16" s="8" customFormat="1" ht="54">
      <c r="A12" s="13">
        <v>6</v>
      </c>
      <c r="B12" s="17" t="s">
        <v>29</v>
      </c>
      <c r="C12" s="20" t="s">
        <v>1</v>
      </c>
      <c r="D12" s="63">
        <v>22.46</v>
      </c>
      <c r="E12" s="23">
        <v>25.490893523694023</v>
      </c>
      <c r="F12" s="23">
        <f t="shared" si="0"/>
        <v>572.5254685421678</v>
      </c>
      <c r="G12" s="60"/>
      <c r="H12" s="48"/>
      <c r="I12" s="48"/>
      <c r="J12" s="48"/>
      <c r="K12" s="48"/>
      <c r="L12" s="48"/>
      <c r="M12" s="48"/>
      <c r="N12" s="48"/>
      <c r="O12" s="48"/>
      <c r="P12" s="48"/>
    </row>
    <row r="13" spans="1:16" s="24" customFormat="1" ht="40.5">
      <c r="A13" s="31">
        <v>7</v>
      </c>
      <c r="B13" s="30" t="s">
        <v>77</v>
      </c>
      <c r="C13" s="26" t="s">
        <v>1</v>
      </c>
      <c r="D13" s="31">
        <v>7.2</v>
      </c>
      <c r="E13" s="27">
        <v>43.232634753198589</v>
      </c>
      <c r="F13" s="23">
        <f t="shared" si="0"/>
        <v>311.27497022302987</v>
      </c>
      <c r="G13" s="60"/>
      <c r="H13" s="51"/>
      <c r="I13" s="51"/>
      <c r="J13" s="51"/>
      <c r="K13" s="51"/>
      <c r="L13" s="51"/>
      <c r="M13" s="51"/>
      <c r="N13" s="51"/>
      <c r="O13" s="51"/>
      <c r="P13" s="51"/>
    </row>
    <row r="14" spans="1:16" s="24" customFormat="1" ht="40.5">
      <c r="A14" s="31">
        <v>8</v>
      </c>
      <c r="B14" s="30" t="s">
        <v>78</v>
      </c>
      <c r="C14" s="26" t="s">
        <v>1</v>
      </c>
      <c r="D14" s="31">
        <v>4</v>
      </c>
      <c r="E14" s="27">
        <v>43.232634753198596</v>
      </c>
      <c r="F14" s="23">
        <f t="shared" si="0"/>
        <v>172.93053901279438</v>
      </c>
      <c r="G14" s="60"/>
      <c r="H14" s="51"/>
      <c r="I14" s="51"/>
      <c r="J14" s="51"/>
      <c r="K14" s="51"/>
      <c r="L14" s="51"/>
      <c r="M14" s="51"/>
      <c r="N14" s="51"/>
      <c r="O14" s="51"/>
      <c r="P14" s="51"/>
    </row>
    <row r="15" spans="1:16" s="8" customFormat="1" ht="54">
      <c r="A15" s="13">
        <v>9</v>
      </c>
      <c r="B15" s="17" t="s">
        <v>79</v>
      </c>
      <c r="C15" s="20" t="s">
        <v>1</v>
      </c>
      <c r="D15" s="34">
        <v>1.87</v>
      </c>
      <c r="E15" s="23">
        <v>59.719355180832089</v>
      </c>
      <c r="F15" s="23">
        <f t="shared" si="0"/>
        <v>111.67519418815601</v>
      </c>
      <c r="G15" s="60"/>
      <c r="H15" s="48"/>
      <c r="I15" s="48"/>
      <c r="J15" s="48"/>
      <c r="K15" s="48"/>
      <c r="L15" s="48"/>
      <c r="M15" s="48"/>
      <c r="N15" s="48"/>
      <c r="O15" s="48"/>
      <c r="P15" s="48"/>
    </row>
    <row r="16" spans="1:16" s="8" customFormat="1" ht="54">
      <c r="A16" s="13">
        <v>10</v>
      </c>
      <c r="B16" s="17" t="s">
        <v>30</v>
      </c>
      <c r="C16" s="20" t="s">
        <v>1</v>
      </c>
      <c r="D16" s="34">
        <v>144.6</v>
      </c>
      <c r="E16" s="23">
        <v>1.2433000026065144</v>
      </c>
      <c r="F16" s="23">
        <f t="shared" si="0"/>
        <v>179.78118037690197</v>
      </c>
      <c r="G16" s="32"/>
      <c r="H16" s="48"/>
      <c r="I16" s="48"/>
      <c r="J16" s="48"/>
      <c r="K16" s="48"/>
      <c r="L16" s="48"/>
      <c r="M16" s="48"/>
      <c r="N16" s="48"/>
      <c r="O16" s="48"/>
      <c r="P16" s="48"/>
    </row>
    <row r="17" spans="1:16" s="8" customFormat="1" ht="40.5">
      <c r="A17" s="13">
        <v>11</v>
      </c>
      <c r="B17" s="17" t="s">
        <v>80</v>
      </c>
      <c r="C17" s="20" t="s">
        <v>1</v>
      </c>
      <c r="D17" s="34">
        <v>81</v>
      </c>
      <c r="E17" s="23">
        <v>15.1990535462462</v>
      </c>
      <c r="F17" s="23">
        <f t="shared" si="0"/>
        <v>1231.1233372459421</v>
      </c>
      <c r="G17" s="60"/>
      <c r="H17" s="48"/>
      <c r="I17" s="48"/>
      <c r="J17" s="48"/>
      <c r="K17" s="48"/>
      <c r="L17" s="48"/>
      <c r="M17" s="48"/>
      <c r="N17" s="48"/>
      <c r="O17" s="48"/>
      <c r="P17" s="48"/>
    </row>
    <row r="18" spans="1:16" s="8" customFormat="1" ht="54">
      <c r="A18" s="13">
        <v>12</v>
      </c>
      <c r="B18" s="17" t="s">
        <v>81</v>
      </c>
      <c r="C18" s="20" t="s">
        <v>1</v>
      </c>
      <c r="D18" s="34">
        <v>102.3</v>
      </c>
      <c r="E18" s="23">
        <v>25.490893523694023</v>
      </c>
      <c r="F18" s="23">
        <f t="shared" si="0"/>
        <v>2607.7184074738984</v>
      </c>
      <c r="G18" s="60"/>
      <c r="H18" s="48"/>
      <c r="I18" s="48"/>
      <c r="J18" s="48"/>
      <c r="K18" s="48"/>
      <c r="L18" s="48"/>
      <c r="M18" s="48"/>
      <c r="N18" s="48"/>
      <c r="O18" s="48"/>
      <c r="P18" s="48"/>
    </row>
    <row r="19" spans="1:16" s="8" customFormat="1" ht="54">
      <c r="A19" s="13">
        <v>13</v>
      </c>
      <c r="B19" s="17" t="s">
        <v>82</v>
      </c>
      <c r="C19" s="20" t="s">
        <v>1</v>
      </c>
      <c r="D19" s="34">
        <v>67.2</v>
      </c>
      <c r="E19" s="23">
        <v>25.490893523694023</v>
      </c>
      <c r="F19" s="23">
        <f t="shared" si="0"/>
        <v>1712.9880447922385</v>
      </c>
      <c r="G19" s="60"/>
      <c r="H19" s="48"/>
      <c r="I19" s="48"/>
      <c r="J19" s="48"/>
      <c r="K19" s="48"/>
      <c r="L19" s="48"/>
      <c r="M19" s="48"/>
      <c r="N19" s="48"/>
      <c r="O19" s="48"/>
      <c r="P19" s="48"/>
    </row>
    <row r="20" spans="1:16" s="8" customFormat="1" ht="54">
      <c r="A20" s="13">
        <v>14</v>
      </c>
      <c r="B20" s="17" t="s">
        <v>83</v>
      </c>
      <c r="C20" s="20" t="s">
        <v>1</v>
      </c>
      <c r="D20" s="34">
        <v>45.47</v>
      </c>
      <c r="E20" s="23">
        <v>25.490893523694023</v>
      </c>
      <c r="F20" s="23">
        <f t="shared" si="0"/>
        <v>1159.0709285223672</v>
      </c>
      <c r="G20" s="60"/>
      <c r="H20" s="48"/>
      <c r="I20" s="48"/>
      <c r="J20" s="48"/>
      <c r="K20" s="48"/>
      <c r="L20" s="48"/>
      <c r="M20" s="48"/>
      <c r="N20" s="48"/>
      <c r="O20" s="48"/>
      <c r="P20" s="48"/>
    </row>
    <row r="21" spans="1:16" s="8" customFormat="1" ht="54">
      <c r="A21" s="13">
        <v>15</v>
      </c>
      <c r="B21" s="17" t="s">
        <v>84</v>
      </c>
      <c r="C21" s="20" t="s">
        <v>1</v>
      </c>
      <c r="D21" s="34">
        <v>163.4</v>
      </c>
      <c r="E21" s="23">
        <v>15.199053546246196</v>
      </c>
      <c r="F21" s="23">
        <f t="shared" si="0"/>
        <v>2483.5253494566286</v>
      </c>
      <c r="G21" s="60"/>
      <c r="H21" s="48"/>
      <c r="I21" s="48"/>
      <c r="J21" s="48"/>
      <c r="K21" s="48"/>
      <c r="L21" s="48"/>
      <c r="M21" s="48"/>
      <c r="N21" s="48"/>
      <c r="O21" s="48"/>
      <c r="P21" s="48"/>
    </row>
    <row r="22" spans="1:16" s="8" customFormat="1" ht="67.5">
      <c r="A22" s="13">
        <v>16</v>
      </c>
      <c r="B22" s="17" t="s">
        <v>31</v>
      </c>
      <c r="C22" s="20" t="s">
        <v>1</v>
      </c>
      <c r="D22" s="34">
        <v>744</v>
      </c>
      <c r="E22" s="23">
        <v>1.9836019233545683</v>
      </c>
      <c r="F22" s="23">
        <f t="shared" si="0"/>
        <v>1475.7998309757988</v>
      </c>
      <c r="G22" s="32"/>
      <c r="H22" s="48"/>
      <c r="I22" s="48"/>
      <c r="J22" s="48"/>
      <c r="K22" s="48"/>
      <c r="L22" s="48"/>
      <c r="M22" s="48"/>
      <c r="N22" s="48"/>
      <c r="O22" s="48"/>
      <c r="P22" s="48"/>
    </row>
    <row r="23" spans="1:16" s="8" customFormat="1">
      <c r="A23" s="13">
        <v>17</v>
      </c>
      <c r="B23" s="17" t="s">
        <v>32</v>
      </c>
      <c r="C23" s="20" t="s">
        <v>1</v>
      </c>
      <c r="D23" s="34">
        <v>38</v>
      </c>
      <c r="E23" s="23">
        <v>8.9042387334074942</v>
      </c>
      <c r="F23" s="23">
        <f t="shared" si="0"/>
        <v>338.36107186948476</v>
      </c>
      <c r="G23" s="32"/>
      <c r="H23" s="48"/>
      <c r="I23" s="48"/>
      <c r="J23" s="48"/>
      <c r="K23" s="48"/>
      <c r="L23" s="48"/>
      <c r="M23" s="48"/>
      <c r="N23" s="48"/>
      <c r="O23" s="48"/>
      <c r="P23" s="48"/>
    </row>
    <row r="24" spans="1:16" s="10" customFormat="1" ht="27">
      <c r="A24" s="13">
        <v>18</v>
      </c>
      <c r="B24" s="17" t="s">
        <v>33</v>
      </c>
      <c r="C24" s="20" t="s">
        <v>1</v>
      </c>
      <c r="D24" s="21">
        <v>10.75</v>
      </c>
      <c r="E24" s="23">
        <v>50.831282102518863</v>
      </c>
      <c r="F24" s="23">
        <f t="shared" si="0"/>
        <v>546.43628260207777</v>
      </c>
      <c r="G24" s="32"/>
      <c r="H24" s="49"/>
      <c r="I24" s="49"/>
      <c r="J24" s="49"/>
      <c r="K24" s="49"/>
      <c r="L24" s="49"/>
      <c r="M24" s="49"/>
      <c r="N24" s="49"/>
      <c r="O24" s="49"/>
      <c r="P24" s="49"/>
    </row>
    <row r="25" spans="1:16" s="28" customFormat="1" ht="16.5">
      <c r="A25" s="13">
        <v>19</v>
      </c>
      <c r="B25" s="17" t="s">
        <v>34</v>
      </c>
      <c r="C25" s="20" t="s">
        <v>1</v>
      </c>
      <c r="D25" s="41">
        <v>117.72</v>
      </c>
      <c r="E25" s="23">
        <v>105.60254990718869</v>
      </c>
      <c r="F25" s="23">
        <f t="shared" si="0"/>
        <v>12431.532175074251</v>
      </c>
      <c r="G25" s="32"/>
      <c r="H25" s="53"/>
      <c r="I25" s="53"/>
      <c r="J25" s="53"/>
      <c r="K25" s="53"/>
      <c r="L25" s="53"/>
      <c r="M25" s="53"/>
      <c r="N25" s="53"/>
      <c r="O25" s="53"/>
      <c r="P25" s="53"/>
    </row>
    <row r="26" spans="1:16" s="10" customFormat="1" ht="16.5">
      <c r="A26" s="13">
        <v>20</v>
      </c>
      <c r="B26" s="17" t="s">
        <v>35</v>
      </c>
      <c r="C26" s="20" t="s">
        <v>1</v>
      </c>
      <c r="D26" s="20">
        <v>132.69999999999999</v>
      </c>
      <c r="E26" s="22">
        <v>113.20410137089767</v>
      </c>
      <c r="F26" s="23">
        <f t="shared" si="0"/>
        <v>15022.184251918121</v>
      </c>
      <c r="G26" s="32"/>
      <c r="H26" s="49"/>
      <c r="I26" s="49"/>
      <c r="J26" s="49"/>
      <c r="K26" s="49"/>
      <c r="L26" s="49"/>
      <c r="M26" s="49"/>
      <c r="N26" s="49"/>
      <c r="O26" s="49"/>
      <c r="P26" s="49"/>
    </row>
    <row r="27" spans="1:16" s="28" customFormat="1" ht="16.5">
      <c r="A27" s="13">
        <v>21</v>
      </c>
      <c r="B27" s="17" t="s">
        <v>36</v>
      </c>
      <c r="C27" s="20" t="s">
        <v>1</v>
      </c>
      <c r="D27" s="41">
        <v>0.84</v>
      </c>
      <c r="E27" s="23">
        <v>155.50900954187469</v>
      </c>
      <c r="F27" s="23">
        <f t="shared" si="0"/>
        <v>130.62756801517475</v>
      </c>
      <c r="G27" s="32"/>
      <c r="H27" s="53"/>
      <c r="I27" s="53"/>
      <c r="J27" s="53"/>
      <c r="K27" s="53"/>
      <c r="L27" s="53"/>
      <c r="M27" s="53"/>
      <c r="N27" s="53"/>
      <c r="O27" s="53"/>
      <c r="P27" s="53"/>
    </row>
    <row r="28" spans="1:16" s="10" customFormat="1" ht="16.5">
      <c r="A28" s="13">
        <v>22</v>
      </c>
      <c r="B28" s="32" t="s">
        <v>37</v>
      </c>
      <c r="C28" s="13" t="s">
        <v>3</v>
      </c>
      <c r="D28" s="21">
        <v>32.92</v>
      </c>
      <c r="E28" s="22">
        <v>652.23272930382996</v>
      </c>
      <c r="F28" s="23">
        <f t="shared" si="0"/>
        <v>21471.501448682084</v>
      </c>
      <c r="G28" s="32"/>
      <c r="H28" s="49"/>
      <c r="I28" s="49"/>
      <c r="J28" s="49"/>
      <c r="K28" s="49"/>
      <c r="L28" s="49"/>
      <c r="M28" s="49"/>
      <c r="N28" s="49"/>
      <c r="O28" s="49"/>
      <c r="P28" s="49"/>
    </row>
    <row r="29" spans="1:16" s="10" customFormat="1" ht="40.5">
      <c r="A29" s="13">
        <v>23</v>
      </c>
      <c r="B29" s="17" t="s">
        <v>38</v>
      </c>
      <c r="C29" s="20" t="s">
        <v>5</v>
      </c>
      <c r="D29" s="33">
        <v>339</v>
      </c>
      <c r="E29" s="23">
        <v>1.4095073106204947</v>
      </c>
      <c r="F29" s="23">
        <f t="shared" si="0"/>
        <v>477.8229783003477</v>
      </c>
      <c r="G29" s="32"/>
      <c r="H29" s="49"/>
      <c r="I29" s="49"/>
      <c r="J29" s="49"/>
      <c r="K29" s="49"/>
      <c r="L29" s="49"/>
      <c r="M29" s="49"/>
      <c r="N29" s="49"/>
      <c r="O29" s="49"/>
      <c r="P29" s="49"/>
    </row>
    <row r="30" spans="1:16" s="8" customFormat="1" ht="54">
      <c r="A30" s="13">
        <v>24</v>
      </c>
      <c r="B30" s="17" t="s">
        <v>85</v>
      </c>
      <c r="C30" s="20" t="s">
        <v>1</v>
      </c>
      <c r="D30" s="34">
        <v>124</v>
      </c>
      <c r="E30" s="23">
        <v>15.1990535462462</v>
      </c>
      <c r="F30" s="23">
        <f t="shared" si="0"/>
        <v>1884.6826397345287</v>
      </c>
      <c r="G30" s="60"/>
      <c r="H30" s="48"/>
      <c r="I30" s="48"/>
      <c r="J30" s="48"/>
      <c r="K30" s="48"/>
      <c r="L30" s="48"/>
      <c r="M30" s="48"/>
      <c r="N30" s="48"/>
      <c r="O30" s="48"/>
      <c r="P30" s="48"/>
    </row>
    <row r="31" spans="1:16" s="8" customFormat="1" ht="54">
      <c r="A31" s="13">
        <v>25</v>
      </c>
      <c r="B31" s="17" t="s">
        <v>39</v>
      </c>
      <c r="C31" s="20" t="s">
        <v>1</v>
      </c>
      <c r="D31" s="34">
        <v>462.8</v>
      </c>
      <c r="E31" s="23">
        <v>0.90698314594052931</v>
      </c>
      <c r="F31" s="23">
        <f t="shared" si="0"/>
        <v>419.751799941277</v>
      </c>
      <c r="G31" s="32"/>
      <c r="H31" s="48"/>
      <c r="I31" s="48"/>
      <c r="J31" s="48"/>
      <c r="K31" s="48"/>
      <c r="L31" s="48"/>
      <c r="M31" s="48"/>
      <c r="N31" s="48"/>
      <c r="O31" s="48"/>
      <c r="P31" s="48"/>
    </row>
    <row r="32" spans="1:16" s="8" customFormat="1">
      <c r="A32" s="13">
        <v>26</v>
      </c>
      <c r="B32" s="17" t="s">
        <v>32</v>
      </c>
      <c r="C32" s="20" t="s">
        <v>1</v>
      </c>
      <c r="D32" s="34">
        <v>35</v>
      </c>
      <c r="E32" s="23">
        <v>7.8276199559934554</v>
      </c>
      <c r="F32" s="23">
        <f t="shared" si="0"/>
        <v>273.96669845977095</v>
      </c>
      <c r="G32" s="32"/>
      <c r="H32" s="48"/>
      <c r="I32" s="48"/>
      <c r="J32" s="48"/>
      <c r="K32" s="48"/>
      <c r="L32" s="48"/>
      <c r="M32" s="48"/>
      <c r="N32" s="48"/>
      <c r="O32" s="48"/>
      <c r="P32" s="48"/>
    </row>
    <row r="33" spans="1:16" s="10" customFormat="1" ht="27">
      <c r="A33" s="13">
        <v>27</v>
      </c>
      <c r="B33" s="17" t="s">
        <v>40</v>
      </c>
      <c r="C33" s="20" t="s">
        <v>1</v>
      </c>
      <c r="D33" s="21">
        <v>6.44</v>
      </c>
      <c r="E33" s="23">
        <v>15.757560251558514</v>
      </c>
      <c r="F33" s="23">
        <f t="shared" si="0"/>
        <v>101.47868802003684</v>
      </c>
      <c r="G33" s="32"/>
      <c r="H33" s="49"/>
      <c r="I33" s="49"/>
      <c r="J33" s="49"/>
      <c r="K33" s="49"/>
      <c r="L33" s="49"/>
      <c r="M33" s="49"/>
      <c r="N33" s="49"/>
      <c r="O33" s="49"/>
      <c r="P33" s="49"/>
    </row>
    <row r="34" spans="1:16" s="10" customFormat="1" ht="27">
      <c r="A34" s="13">
        <v>28</v>
      </c>
      <c r="B34" s="17" t="s">
        <v>41</v>
      </c>
      <c r="C34" s="20" t="s">
        <v>1</v>
      </c>
      <c r="D34" s="21">
        <v>71.599999999999994</v>
      </c>
      <c r="E34" s="23">
        <v>85.708222482261903</v>
      </c>
      <c r="F34" s="23">
        <f t="shared" si="0"/>
        <v>6136.7087297299513</v>
      </c>
      <c r="G34" s="32"/>
      <c r="H34" s="49"/>
      <c r="I34" s="49"/>
      <c r="J34" s="49"/>
      <c r="K34" s="49"/>
      <c r="L34" s="49"/>
      <c r="M34" s="49"/>
      <c r="N34" s="49"/>
      <c r="O34" s="49"/>
      <c r="P34" s="49"/>
    </row>
    <row r="35" spans="1:16" s="8" customFormat="1" ht="27">
      <c r="A35" s="13">
        <v>29</v>
      </c>
      <c r="B35" s="17" t="s">
        <v>42</v>
      </c>
      <c r="C35" s="20" t="s">
        <v>1</v>
      </c>
      <c r="D35" s="21">
        <v>72.72</v>
      </c>
      <c r="E35" s="23">
        <v>101.11435703620141</v>
      </c>
      <c r="F35" s="23">
        <f t="shared" si="0"/>
        <v>7353.0360436725668</v>
      </c>
      <c r="G35" s="32"/>
      <c r="H35" s="48"/>
      <c r="I35" s="48"/>
      <c r="J35" s="48"/>
      <c r="K35" s="48"/>
      <c r="L35" s="11"/>
      <c r="M35" s="48"/>
      <c r="N35" s="48"/>
      <c r="O35" s="48"/>
      <c r="P35" s="48"/>
    </row>
    <row r="36" spans="1:16" s="10" customFormat="1" ht="16.5">
      <c r="A36" s="13">
        <v>30</v>
      </c>
      <c r="B36" s="32" t="s">
        <v>43</v>
      </c>
      <c r="C36" s="13" t="s">
        <v>3</v>
      </c>
      <c r="D36" s="21">
        <v>0.56299999999999994</v>
      </c>
      <c r="E36" s="22">
        <v>454.10727932177502</v>
      </c>
      <c r="F36" s="23">
        <f t="shared" si="0"/>
        <v>255.6623982581593</v>
      </c>
      <c r="G36" s="32"/>
      <c r="H36" s="49"/>
      <c r="I36" s="49"/>
      <c r="J36" s="49"/>
      <c r="K36" s="49"/>
      <c r="L36" s="49"/>
      <c r="M36" s="49"/>
      <c r="N36" s="49"/>
      <c r="O36" s="49"/>
      <c r="P36" s="49"/>
    </row>
    <row r="37" spans="1:16" s="10" customFormat="1" ht="40.5">
      <c r="A37" s="13">
        <v>31</v>
      </c>
      <c r="B37" s="17" t="s">
        <v>44</v>
      </c>
      <c r="C37" s="20" t="s">
        <v>5</v>
      </c>
      <c r="D37" s="33">
        <v>198.9</v>
      </c>
      <c r="E37" s="23">
        <v>1.4095073106204947</v>
      </c>
      <c r="F37" s="23">
        <f t="shared" si="0"/>
        <v>280.35100408241641</v>
      </c>
      <c r="G37" s="32"/>
      <c r="H37" s="49"/>
      <c r="I37" s="49"/>
      <c r="J37" s="49"/>
      <c r="K37" s="49"/>
      <c r="L37" s="49"/>
      <c r="M37" s="49"/>
      <c r="N37" s="49"/>
      <c r="O37" s="49"/>
      <c r="P37" s="49"/>
    </row>
    <row r="38" spans="1:16" s="28" customFormat="1" ht="54">
      <c r="A38" s="13">
        <v>32</v>
      </c>
      <c r="B38" s="17" t="s">
        <v>45</v>
      </c>
      <c r="C38" s="20" t="s">
        <v>1</v>
      </c>
      <c r="D38" s="33">
        <v>901.6</v>
      </c>
      <c r="E38" s="23">
        <v>1.1225658873883544</v>
      </c>
      <c r="F38" s="23">
        <f t="shared" si="0"/>
        <v>1012.1054040693404</v>
      </c>
      <c r="G38" s="32"/>
      <c r="H38" s="53"/>
      <c r="I38" s="53"/>
      <c r="J38" s="53"/>
      <c r="K38" s="53"/>
      <c r="L38" s="53"/>
      <c r="M38" s="53"/>
      <c r="N38" s="53"/>
      <c r="O38" s="53"/>
      <c r="P38" s="53"/>
    </row>
    <row r="39" spans="1:16" s="10" customFormat="1" ht="40.5">
      <c r="A39" s="13">
        <v>33</v>
      </c>
      <c r="B39" s="17" t="s">
        <v>46</v>
      </c>
      <c r="C39" s="20" t="s">
        <v>1</v>
      </c>
      <c r="D39" s="33">
        <v>25</v>
      </c>
      <c r="E39" s="23">
        <v>2.2675888738496508</v>
      </c>
      <c r="F39" s="23">
        <f t="shared" ref="F39:F75" si="1">+D39*E39</f>
        <v>56.68972184624127</v>
      </c>
      <c r="G39" s="32"/>
      <c r="H39" s="49"/>
      <c r="I39" s="49"/>
      <c r="J39" s="49"/>
      <c r="K39" s="49"/>
      <c r="L39" s="49"/>
      <c r="M39" s="49"/>
      <c r="N39" s="49"/>
      <c r="O39" s="49"/>
      <c r="P39" s="49"/>
    </row>
    <row r="40" spans="1:16" s="28" customFormat="1" ht="54">
      <c r="A40" s="13">
        <v>34</v>
      </c>
      <c r="B40" s="17" t="s">
        <v>47</v>
      </c>
      <c r="C40" s="20" t="s">
        <v>1</v>
      </c>
      <c r="D40" s="33">
        <v>467.79999999999995</v>
      </c>
      <c r="E40" s="23">
        <v>1.1225658873883544</v>
      </c>
      <c r="F40" s="23">
        <f t="shared" si="1"/>
        <v>525.1363221202721</v>
      </c>
      <c r="G40" s="32"/>
      <c r="H40" s="53"/>
      <c r="I40" s="53"/>
      <c r="J40" s="53"/>
      <c r="K40" s="53"/>
      <c r="L40" s="53"/>
      <c r="M40" s="53"/>
      <c r="N40" s="53"/>
      <c r="O40" s="53"/>
      <c r="P40" s="53"/>
    </row>
    <row r="41" spans="1:16" s="10" customFormat="1" ht="40.5">
      <c r="A41" s="13">
        <v>35</v>
      </c>
      <c r="B41" s="17" t="s">
        <v>48</v>
      </c>
      <c r="C41" s="20" t="s">
        <v>1</v>
      </c>
      <c r="D41" s="33">
        <v>30</v>
      </c>
      <c r="E41" s="23">
        <v>1.8560335978128815</v>
      </c>
      <c r="F41" s="23">
        <f t="shared" si="1"/>
        <v>55.681007934386443</v>
      </c>
      <c r="G41" s="32"/>
      <c r="H41" s="49"/>
      <c r="I41" s="49"/>
      <c r="J41" s="49"/>
      <c r="K41" s="49"/>
      <c r="L41" s="49"/>
      <c r="M41" s="49"/>
      <c r="N41" s="49"/>
      <c r="O41" s="49"/>
      <c r="P41" s="49"/>
    </row>
    <row r="42" spans="1:16" s="10" customFormat="1" ht="16.5">
      <c r="A42" s="13">
        <v>36</v>
      </c>
      <c r="B42" s="17" t="s">
        <v>49</v>
      </c>
      <c r="C42" s="20" t="s">
        <v>1</v>
      </c>
      <c r="D42" s="21">
        <v>11.22</v>
      </c>
      <c r="E42" s="23">
        <v>15.757560251558514</v>
      </c>
      <c r="F42" s="23">
        <f t="shared" si="1"/>
        <v>176.79982602248654</v>
      </c>
      <c r="G42" s="32"/>
      <c r="H42" s="49"/>
      <c r="I42" s="49"/>
      <c r="J42" s="49"/>
      <c r="K42" s="49"/>
      <c r="L42" s="49"/>
      <c r="M42" s="49"/>
      <c r="N42" s="49"/>
      <c r="O42" s="49"/>
      <c r="P42" s="49"/>
    </row>
    <row r="43" spans="1:16" s="10" customFormat="1" ht="27">
      <c r="A43" s="13">
        <v>37</v>
      </c>
      <c r="B43" s="17" t="s">
        <v>50</v>
      </c>
      <c r="C43" s="20" t="s">
        <v>1</v>
      </c>
      <c r="D43" s="21">
        <v>4.96</v>
      </c>
      <c r="E43" s="23">
        <v>15.757560251558514</v>
      </c>
      <c r="F43" s="23">
        <f t="shared" si="1"/>
        <v>78.157498847730224</v>
      </c>
      <c r="G43" s="32"/>
      <c r="H43" s="49"/>
      <c r="I43" s="49"/>
      <c r="J43" s="49"/>
      <c r="K43" s="49"/>
      <c r="L43" s="49"/>
      <c r="M43" s="49"/>
      <c r="N43" s="49"/>
      <c r="O43" s="49"/>
      <c r="P43" s="49"/>
    </row>
    <row r="44" spans="1:16" s="24" customFormat="1" ht="40.5">
      <c r="A44" s="31">
        <v>38</v>
      </c>
      <c r="B44" s="30" t="s">
        <v>51</v>
      </c>
      <c r="C44" s="31" t="s">
        <v>2</v>
      </c>
      <c r="D44" s="31">
        <v>4</v>
      </c>
      <c r="E44" s="27">
        <v>333.96882602292652</v>
      </c>
      <c r="F44" s="23">
        <f t="shared" si="1"/>
        <v>1335.8753040917061</v>
      </c>
      <c r="G44" s="32"/>
      <c r="H44" s="54"/>
      <c r="I44" s="51"/>
      <c r="J44" s="51"/>
      <c r="K44" s="51"/>
      <c r="L44" s="51"/>
      <c r="M44" s="51"/>
      <c r="N44" s="51"/>
      <c r="O44" s="51"/>
      <c r="P44" s="51"/>
    </row>
    <row r="45" spans="1:16" s="28" customFormat="1" ht="27">
      <c r="A45" s="75">
        <v>39</v>
      </c>
      <c r="B45" s="17" t="s">
        <v>89</v>
      </c>
      <c r="C45" s="20" t="s">
        <v>1</v>
      </c>
      <c r="D45" s="6">
        <v>0.51400000000000001</v>
      </c>
      <c r="E45" s="23">
        <v>105.60254990718869</v>
      </c>
      <c r="F45" s="23">
        <f t="shared" si="1"/>
        <v>54.279710652294987</v>
      </c>
      <c r="G45" s="32"/>
      <c r="H45" s="53"/>
      <c r="I45" s="53"/>
      <c r="J45" s="53"/>
      <c r="K45" s="53"/>
      <c r="L45" s="53"/>
      <c r="M45" s="53"/>
      <c r="N45" s="53"/>
      <c r="O45" s="53"/>
      <c r="P45" s="53"/>
    </row>
    <row r="46" spans="1:16" s="8" customFormat="1">
      <c r="A46" s="75"/>
      <c r="B46" s="17" t="s">
        <v>52</v>
      </c>
      <c r="C46" s="20" t="s">
        <v>3</v>
      </c>
      <c r="D46" s="6">
        <v>1.1051E-2</v>
      </c>
      <c r="E46" s="23">
        <v>464.58762582118197</v>
      </c>
      <c r="F46" s="23">
        <f t="shared" si="1"/>
        <v>5.1341578529498824</v>
      </c>
      <c r="G46" s="32"/>
      <c r="H46" s="48"/>
      <c r="I46" s="48"/>
      <c r="J46" s="48"/>
      <c r="K46" s="48"/>
      <c r="L46" s="11"/>
      <c r="M46" s="48"/>
      <c r="N46" s="48"/>
      <c r="O46" s="48"/>
      <c r="P46" s="48"/>
    </row>
    <row r="47" spans="1:16" s="10" customFormat="1" ht="27">
      <c r="A47" s="13">
        <v>40</v>
      </c>
      <c r="B47" s="17" t="s">
        <v>53</v>
      </c>
      <c r="C47" s="20" t="s">
        <v>5</v>
      </c>
      <c r="D47" s="20">
        <v>9</v>
      </c>
      <c r="E47" s="23">
        <v>1.4270167638450164</v>
      </c>
      <c r="F47" s="23">
        <f t="shared" si="1"/>
        <v>12.843150874605147</v>
      </c>
      <c r="G47" s="32"/>
      <c r="H47" s="49"/>
      <c r="I47" s="49"/>
      <c r="J47" s="49"/>
      <c r="K47" s="49"/>
      <c r="L47" s="49"/>
      <c r="M47" s="49"/>
      <c r="N47" s="49"/>
      <c r="O47" s="49"/>
      <c r="P47" s="49"/>
    </row>
    <row r="48" spans="1:16" s="24" customFormat="1" ht="40.5">
      <c r="A48" s="31">
        <v>41</v>
      </c>
      <c r="B48" s="30" t="s">
        <v>15</v>
      </c>
      <c r="C48" s="31" t="s">
        <v>2</v>
      </c>
      <c r="D48" s="31">
        <v>16</v>
      </c>
      <c r="E48" s="27">
        <v>243.35939319904935</v>
      </c>
      <c r="F48" s="23">
        <f t="shared" si="1"/>
        <v>3893.7502911847896</v>
      </c>
      <c r="G48" s="60"/>
      <c r="H48" s="51"/>
      <c r="I48" s="51"/>
      <c r="J48" s="51"/>
      <c r="K48" s="51"/>
      <c r="L48" s="51"/>
      <c r="M48" s="51"/>
      <c r="N48" s="51"/>
      <c r="O48" s="51"/>
      <c r="P48" s="51"/>
    </row>
    <row r="49" spans="1:25" s="24" customFormat="1" ht="27">
      <c r="A49" s="31">
        <v>42</v>
      </c>
      <c r="B49" s="30" t="s">
        <v>16</v>
      </c>
      <c r="C49" s="26" t="s">
        <v>1</v>
      </c>
      <c r="D49" s="31">
        <v>0.85</v>
      </c>
      <c r="E49" s="27">
        <v>166.1192801755833</v>
      </c>
      <c r="F49" s="23">
        <f t="shared" si="1"/>
        <v>141.20138814924579</v>
      </c>
      <c r="G49" s="32"/>
      <c r="H49" s="51"/>
      <c r="I49" s="51"/>
      <c r="J49" s="51"/>
      <c r="K49" s="51"/>
      <c r="L49" s="51"/>
      <c r="M49" s="51"/>
      <c r="N49" s="51"/>
      <c r="O49" s="51"/>
      <c r="P49" s="51"/>
    </row>
    <row r="50" spans="1:25" s="10" customFormat="1" ht="27">
      <c r="A50" s="13">
        <v>43</v>
      </c>
      <c r="B50" s="17" t="s">
        <v>54</v>
      </c>
      <c r="C50" s="20" t="s">
        <v>5</v>
      </c>
      <c r="D50" s="20">
        <v>68.8</v>
      </c>
      <c r="E50" s="23">
        <v>1.4662320881824205</v>
      </c>
      <c r="F50" s="23">
        <f t="shared" si="1"/>
        <v>100.87676766695053</v>
      </c>
      <c r="G50" s="32"/>
      <c r="H50" s="55"/>
      <c r="I50" s="55"/>
      <c r="J50" s="55"/>
      <c r="K50" s="55"/>
      <c r="L50" s="55"/>
      <c r="M50" s="55"/>
      <c r="N50" s="55"/>
      <c r="O50" s="55"/>
      <c r="P50" s="55"/>
    </row>
    <row r="51" spans="1:25" s="24" customFormat="1" ht="27">
      <c r="A51" s="13">
        <v>44</v>
      </c>
      <c r="B51" s="17" t="s">
        <v>55</v>
      </c>
      <c r="C51" s="20" t="s">
        <v>5</v>
      </c>
      <c r="D51" s="25">
        <v>72.099999999999994</v>
      </c>
      <c r="E51" s="27">
        <v>10.186062171066459</v>
      </c>
      <c r="F51" s="23">
        <f t="shared" si="1"/>
        <v>734.41508253389156</v>
      </c>
      <c r="G51" s="32"/>
      <c r="H51" s="52"/>
      <c r="I51" s="51"/>
      <c r="J51" s="51"/>
      <c r="K51" s="51"/>
      <c r="L51" s="51"/>
      <c r="M51" s="51"/>
      <c r="N51" s="51"/>
      <c r="O51" s="51"/>
      <c r="P51" s="51"/>
    </row>
    <row r="52" spans="1:25" s="24" customFormat="1" ht="40.5">
      <c r="A52" s="31">
        <v>45</v>
      </c>
      <c r="B52" s="46" t="s">
        <v>56</v>
      </c>
      <c r="C52" s="20" t="s">
        <v>5</v>
      </c>
      <c r="D52" s="25">
        <v>72.099999999999994</v>
      </c>
      <c r="E52" s="27">
        <v>6.0069804517650169</v>
      </c>
      <c r="F52" s="23">
        <f t="shared" si="1"/>
        <v>433.10329057225766</v>
      </c>
      <c r="G52" s="32"/>
      <c r="H52" s="52"/>
      <c r="I52" s="51"/>
      <c r="J52" s="51"/>
      <c r="K52" s="51"/>
      <c r="L52" s="51"/>
      <c r="M52" s="51"/>
      <c r="N52" s="51"/>
      <c r="O52" s="51"/>
      <c r="P52" s="51"/>
    </row>
    <row r="53" spans="1:25" s="67" customFormat="1" ht="27">
      <c r="A53" s="64">
        <v>46</v>
      </c>
      <c r="B53" s="17" t="s">
        <v>57</v>
      </c>
      <c r="C53" s="64" t="s">
        <v>4</v>
      </c>
      <c r="D53" s="64">
        <v>16</v>
      </c>
      <c r="E53" s="65">
        <v>0.39373655406897096</v>
      </c>
      <c r="F53" s="23">
        <f t="shared" si="1"/>
        <v>6.2997848651035353</v>
      </c>
      <c r="G53" s="32"/>
      <c r="H53" s="66"/>
      <c r="I53" s="66"/>
      <c r="J53" s="66"/>
      <c r="K53" s="66"/>
      <c r="L53" s="66"/>
      <c r="M53" s="66"/>
      <c r="N53" s="66"/>
      <c r="O53" s="66"/>
      <c r="P53" s="66"/>
    </row>
    <row r="54" spans="1:25" s="10" customFormat="1" ht="27">
      <c r="A54" s="13">
        <v>47</v>
      </c>
      <c r="B54" s="17" t="s">
        <v>58</v>
      </c>
      <c r="C54" s="20" t="s">
        <v>5</v>
      </c>
      <c r="D54" s="20">
        <v>3.74</v>
      </c>
      <c r="E54" s="23">
        <v>1.4662320881824205</v>
      </c>
      <c r="F54" s="23">
        <f t="shared" si="1"/>
        <v>5.4837080098022533</v>
      </c>
      <c r="G54" s="32"/>
      <c r="H54" s="55"/>
      <c r="I54" s="55"/>
      <c r="J54" s="55"/>
      <c r="K54" s="55"/>
      <c r="L54" s="55"/>
      <c r="M54" s="55"/>
      <c r="N54" s="55"/>
      <c r="O54" s="55"/>
      <c r="P54" s="55"/>
    </row>
    <row r="55" spans="1:25" s="10" customFormat="1" ht="40.5">
      <c r="A55" s="26">
        <v>48</v>
      </c>
      <c r="B55" s="29" t="s">
        <v>59</v>
      </c>
      <c r="C55" s="31" t="s">
        <v>2</v>
      </c>
      <c r="D55" s="31">
        <v>22</v>
      </c>
      <c r="E55" s="27">
        <v>77.052855489412579</v>
      </c>
      <c r="F55" s="23">
        <f t="shared" si="1"/>
        <v>1695.1628207670767</v>
      </c>
      <c r="G55" s="32"/>
      <c r="H55" s="53"/>
      <c r="I55" s="53"/>
      <c r="J55" s="53"/>
      <c r="K55" s="53"/>
      <c r="L55" s="53"/>
      <c r="M55" s="53"/>
      <c r="N55" s="53"/>
      <c r="O55" s="53"/>
      <c r="P55" s="53"/>
      <c r="Q55" s="28"/>
      <c r="R55" s="28"/>
      <c r="S55" s="28"/>
      <c r="T55" s="28"/>
      <c r="U55" s="28"/>
      <c r="V55" s="28"/>
      <c r="W55" s="28"/>
      <c r="X55" s="28"/>
      <c r="Y55" s="28"/>
    </row>
    <row r="56" spans="1:25" s="10" customFormat="1" ht="54">
      <c r="A56" s="26">
        <v>49</v>
      </c>
      <c r="B56" s="29" t="s">
        <v>60</v>
      </c>
      <c r="C56" s="31" t="s">
        <v>2</v>
      </c>
      <c r="D56" s="31">
        <v>11</v>
      </c>
      <c r="E56" s="27">
        <v>77.052855489412579</v>
      </c>
      <c r="F56" s="23">
        <f t="shared" si="1"/>
        <v>847.58141038353835</v>
      </c>
      <c r="G56" s="32"/>
      <c r="H56" s="53"/>
      <c r="I56" s="53"/>
      <c r="J56" s="53"/>
      <c r="K56" s="53"/>
      <c r="L56" s="53"/>
      <c r="M56" s="53"/>
      <c r="N56" s="53"/>
      <c r="O56" s="53"/>
      <c r="P56" s="53"/>
      <c r="Q56" s="28"/>
      <c r="R56" s="28"/>
      <c r="S56" s="28"/>
      <c r="T56" s="28"/>
      <c r="U56" s="28"/>
      <c r="V56" s="28"/>
      <c r="W56" s="28"/>
      <c r="X56" s="28"/>
      <c r="Y56" s="28"/>
    </row>
    <row r="57" spans="1:25" s="10" customFormat="1" ht="54">
      <c r="A57" s="13">
        <v>50</v>
      </c>
      <c r="B57" s="44" t="s">
        <v>61</v>
      </c>
      <c r="C57" s="31" t="s">
        <v>2</v>
      </c>
      <c r="D57" s="31">
        <v>10</v>
      </c>
      <c r="E57" s="27">
        <v>2840.4241809048472</v>
      </c>
      <c r="F57" s="23">
        <f t="shared" si="1"/>
        <v>28404.241809048472</v>
      </c>
      <c r="G57" s="32"/>
      <c r="H57" s="53"/>
      <c r="I57" s="53"/>
      <c r="J57" s="53"/>
      <c r="K57" s="53"/>
      <c r="L57" s="53"/>
      <c r="M57" s="53"/>
      <c r="N57" s="53"/>
      <c r="O57" s="53"/>
      <c r="P57" s="53"/>
      <c r="Q57" s="28"/>
      <c r="R57" s="28"/>
      <c r="S57" s="28"/>
      <c r="T57" s="28"/>
      <c r="U57" s="28"/>
      <c r="V57" s="28"/>
      <c r="W57" s="28"/>
      <c r="X57" s="28"/>
      <c r="Y57" s="28"/>
    </row>
    <row r="58" spans="1:25" s="10" customFormat="1" ht="27">
      <c r="A58" s="13">
        <v>51</v>
      </c>
      <c r="B58" s="17" t="s">
        <v>62</v>
      </c>
      <c r="C58" s="20" t="s">
        <v>4</v>
      </c>
      <c r="D58" s="20">
        <v>108</v>
      </c>
      <c r="E58" s="23">
        <v>9.3953100614021567E-2</v>
      </c>
      <c r="F58" s="23">
        <f t="shared" si="1"/>
        <v>10.146934866314329</v>
      </c>
      <c r="G58" s="32"/>
      <c r="H58" s="55"/>
      <c r="I58" s="55"/>
      <c r="J58" s="55"/>
      <c r="K58" s="55"/>
      <c r="L58" s="55"/>
      <c r="M58" s="55"/>
      <c r="N58" s="55"/>
      <c r="O58" s="55"/>
      <c r="P58" s="55"/>
    </row>
    <row r="59" spans="1:25" s="24" customFormat="1" ht="40.5">
      <c r="A59" s="31">
        <v>52</v>
      </c>
      <c r="B59" s="30" t="s">
        <v>88</v>
      </c>
      <c r="C59" s="26" t="s">
        <v>1</v>
      </c>
      <c r="D59" s="31">
        <v>6.23</v>
      </c>
      <c r="E59" s="27">
        <v>164.9104974561879</v>
      </c>
      <c r="F59" s="23">
        <f t="shared" si="1"/>
        <v>1027.3923991520508</v>
      </c>
      <c r="G59" s="32"/>
      <c r="H59" s="51"/>
      <c r="I59" s="51"/>
      <c r="J59" s="51"/>
      <c r="K59" s="51"/>
      <c r="L59" s="51"/>
      <c r="M59" s="51"/>
      <c r="N59" s="51"/>
      <c r="O59" s="51"/>
      <c r="P59" s="51"/>
    </row>
    <row r="60" spans="1:25" s="10" customFormat="1" ht="27">
      <c r="A60" s="13">
        <v>53</v>
      </c>
      <c r="B60" s="17" t="s">
        <v>63</v>
      </c>
      <c r="C60" s="20" t="s">
        <v>5</v>
      </c>
      <c r="D60" s="20">
        <v>28.32</v>
      </c>
      <c r="E60" s="23">
        <v>1.4662320881824205</v>
      </c>
      <c r="F60" s="23">
        <f t="shared" si="1"/>
        <v>41.523692737326151</v>
      </c>
      <c r="G60" s="32"/>
      <c r="H60" s="55"/>
      <c r="I60" s="55"/>
      <c r="J60" s="55"/>
      <c r="K60" s="55"/>
      <c r="L60" s="55"/>
      <c r="M60" s="55"/>
      <c r="N60" s="55"/>
      <c r="O60" s="55"/>
      <c r="P60" s="55"/>
    </row>
    <row r="61" spans="1:25" s="24" customFormat="1" ht="27">
      <c r="A61" s="13">
        <v>54</v>
      </c>
      <c r="B61" s="17" t="s">
        <v>64</v>
      </c>
      <c r="C61" s="20" t="s">
        <v>5</v>
      </c>
      <c r="D61" s="25">
        <v>128</v>
      </c>
      <c r="E61" s="27">
        <v>10.186062171066459</v>
      </c>
      <c r="F61" s="23">
        <f t="shared" si="1"/>
        <v>1303.8159578965067</v>
      </c>
      <c r="G61" s="32"/>
      <c r="H61" s="52"/>
      <c r="I61" s="51"/>
      <c r="J61" s="51"/>
      <c r="K61" s="51"/>
      <c r="L61" s="51"/>
      <c r="M61" s="51"/>
      <c r="N61" s="51"/>
      <c r="O61" s="51"/>
      <c r="P61" s="51"/>
    </row>
    <row r="62" spans="1:25" s="10" customFormat="1" ht="16.5">
      <c r="A62" s="13">
        <v>55</v>
      </c>
      <c r="B62" s="17" t="s">
        <v>65</v>
      </c>
      <c r="C62" s="20" t="s">
        <v>5</v>
      </c>
      <c r="D62" s="20">
        <v>28.32</v>
      </c>
      <c r="E62" s="23">
        <v>1.4662320881824205</v>
      </c>
      <c r="F62" s="23">
        <f t="shared" si="1"/>
        <v>41.523692737326151</v>
      </c>
      <c r="G62" s="32"/>
      <c r="H62" s="55"/>
      <c r="I62" s="55"/>
      <c r="J62" s="55"/>
      <c r="K62" s="55"/>
      <c r="L62" s="55"/>
      <c r="M62" s="55"/>
      <c r="N62" s="55"/>
      <c r="O62" s="55"/>
      <c r="P62" s="55"/>
    </row>
    <row r="63" spans="1:25" s="8" customFormat="1" ht="67.5">
      <c r="A63" s="13">
        <v>56</v>
      </c>
      <c r="B63" s="17" t="s">
        <v>66</v>
      </c>
      <c r="C63" s="20" t="s">
        <v>2</v>
      </c>
      <c r="D63" s="45">
        <v>8</v>
      </c>
      <c r="E63" s="23">
        <v>382.20334101082102</v>
      </c>
      <c r="F63" s="23">
        <f t="shared" si="1"/>
        <v>3057.6267280865682</v>
      </c>
      <c r="G63" s="60"/>
      <c r="H63" s="48"/>
      <c r="I63" s="48"/>
      <c r="J63" s="48"/>
      <c r="K63" s="48"/>
      <c r="L63" s="48"/>
      <c r="M63" s="48"/>
      <c r="N63" s="48"/>
      <c r="O63" s="48"/>
      <c r="P63" s="48"/>
    </row>
    <row r="64" spans="1:25" s="24" customFormat="1" ht="40.5">
      <c r="A64" s="31">
        <v>57</v>
      </c>
      <c r="B64" s="46" t="s">
        <v>67</v>
      </c>
      <c r="C64" s="20" t="s">
        <v>5</v>
      </c>
      <c r="D64" s="31">
        <v>96.52</v>
      </c>
      <c r="E64" s="27">
        <v>6.3827955281141184</v>
      </c>
      <c r="F64" s="23">
        <f t="shared" si="1"/>
        <v>616.06742437357468</v>
      </c>
      <c r="G64" s="32"/>
      <c r="H64" s="52"/>
      <c r="I64" s="51"/>
      <c r="J64" s="51"/>
      <c r="K64" s="51"/>
      <c r="L64" s="51"/>
      <c r="M64" s="51"/>
      <c r="N64" s="51"/>
      <c r="O64" s="51"/>
      <c r="P64" s="51"/>
    </row>
    <row r="65" spans="1:16" s="24" customFormat="1">
      <c r="A65" s="31">
        <v>58</v>
      </c>
      <c r="B65" s="46" t="s">
        <v>68</v>
      </c>
      <c r="C65" s="20" t="s">
        <v>4</v>
      </c>
      <c r="D65" s="31">
        <v>20.2</v>
      </c>
      <c r="E65" s="27">
        <v>47.804674783485211</v>
      </c>
      <c r="F65" s="23">
        <f t="shared" si="1"/>
        <v>965.65443062640122</v>
      </c>
      <c r="G65" s="32"/>
      <c r="H65" s="52"/>
      <c r="I65" s="51"/>
      <c r="J65" s="51"/>
      <c r="K65" s="51"/>
      <c r="L65" s="51"/>
      <c r="M65" s="51"/>
      <c r="N65" s="51"/>
      <c r="O65" s="51"/>
      <c r="P65" s="51"/>
    </row>
    <row r="66" spans="1:16" s="10" customFormat="1" ht="27">
      <c r="A66" s="13">
        <v>59</v>
      </c>
      <c r="B66" s="17" t="s">
        <v>69</v>
      </c>
      <c r="C66" s="20" t="s">
        <v>5</v>
      </c>
      <c r="D66" s="21">
        <v>96.52</v>
      </c>
      <c r="E66" s="23">
        <v>6.3864683453319984</v>
      </c>
      <c r="F66" s="23">
        <f t="shared" si="1"/>
        <v>616.42192469144447</v>
      </c>
      <c r="G66" s="32"/>
      <c r="H66" s="55"/>
      <c r="I66" s="49"/>
      <c r="J66" s="49"/>
      <c r="K66" s="49"/>
      <c r="L66" s="49"/>
      <c r="M66" s="49"/>
      <c r="N66" s="49"/>
      <c r="O66" s="49"/>
      <c r="P66" s="49"/>
    </row>
    <row r="67" spans="1:16" s="10" customFormat="1" ht="27">
      <c r="A67" s="13">
        <v>60</v>
      </c>
      <c r="B67" s="17" t="s">
        <v>70</v>
      </c>
      <c r="C67" s="20" t="s">
        <v>5</v>
      </c>
      <c r="D67" s="33">
        <v>101.6</v>
      </c>
      <c r="E67" s="23">
        <v>5.1825126712161778</v>
      </c>
      <c r="F67" s="23">
        <f t="shared" si="1"/>
        <v>526.54328739556365</v>
      </c>
      <c r="G67" s="32"/>
      <c r="H67" s="55"/>
      <c r="I67" s="49"/>
      <c r="J67" s="49"/>
      <c r="K67" s="49"/>
      <c r="L67" s="49"/>
      <c r="M67" s="49"/>
      <c r="N67" s="49"/>
      <c r="O67" s="49"/>
      <c r="P67" s="49"/>
    </row>
    <row r="68" spans="1:16" s="24" customFormat="1" ht="27">
      <c r="A68" s="13">
        <v>61</v>
      </c>
      <c r="B68" s="17" t="s">
        <v>71</v>
      </c>
      <c r="C68" s="20" t="s">
        <v>5</v>
      </c>
      <c r="D68" s="25">
        <v>22.8</v>
      </c>
      <c r="E68" s="27">
        <v>10.186062171066459</v>
      </c>
      <c r="F68" s="23">
        <f t="shared" si="1"/>
        <v>232.24221750031526</v>
      </c>
      <c r="G68" s="32"/>
      <c r="H68" s="52"/>
      <c r="I68" s="51"/>
      <c r="J68" s="51"/>
      <c r="K68" s="51"/>
      <c r="L68" s="51"/>
      <c r="M68" s="51"/>
      <c r="N68" s="51"/>
      <c r="O68" s="51"/>
      <c r="P68" s="51"/>
    </row>
    <row r="69" spans="1:16" s="10" customFormat="1" ht="16.5">
      <c r="A69" s="13">
        <v>62</v>
      </c>
      <c r="B69" s="17" t="s">
        <v>72</v>
      </c>
      <c r="C69" s="20" t="s">
        <v>5</v>
      </c>
      <c r="D69" s="33">
        <v>21.52</v>
      </c>
      <c r="E69" s="23">
        <v>5.2531931027791376</v>
      </c>
      <c r="F69" s="23">
        <f t="shared" si="1"/>
        <v>113.04871557180704</v>
      </c>
      <c r="G69" s="32"/>
      <c r="H69" s="49"/>
      <c r="I69" s="49"/>
      <c r="J69" s="49"/>
      <c r="K69" s="49"/>
      <c r="L69" s="49"/>
      <c r="M69" s="49"/>
      <c r="N69" s="49"/>
      <c r="O69" s="49"/>
      <c r="P69" s="49"/>
    </row>
    <row r="70" spans="1:16" s="24" customFormat="1" ht="108">
      <c r="A70" s="31">
        <v>63</v>
      </c>
      <c r="B70" s="56" t="s">
        <v>73</v>
      </c>
      <c r="C70" s="20" t="s">
        <v>3</v>
      </c>
      <c r="D70" s="47">
        <v>0.52247999999999994</v>
      </c>
      <c r="E70" s="23">
        <v>622.12580411844954</v>
      </c>
      <c r="F70" s="23">
        <f t="shared" si="1"/>
        <v>325.04829013580746</v>
      </c>
      <c r="G70" s="32"/>
      <c r="H70" s="51"/>
      <c r="I70" s="51"/>
      <c r="J70" s="51"/>
      <c r="K70" s="51"/>
      <c r="L70" s="51"/>
      <c r="M70" s="51"/>
      <c r="N70" s="51"/>
      <c r="O70" s="51"/>
      <c r="P70" s="51"/>
    </row>
    <row r="71" spans="1:16" s="10" customFormat="1" ht="54">
      <c r="A71" s="13">
        <v>64</v>
      </c>
      <c r="B71" s="17" t="s">
        <v>86</v>
      </c>
      <c r="C71" s="26" t="s">
        <v>1</v>
      </c>
      <c r="D71" s="21">
        <v>12</v>
      </c>
      <c r="E71" s="23">
        <v>19.018714047170469</v>
      </c>
      <c r="F71" s="23">
        <f t="shared" si="1"/>
        <v>228.22456856604563</v>
      </c>
      <c r="G71" s="60"/>
      <c r="H71" s="49"/>
      <c r="I71" s="49"/>
      <c r="J71" s="49"/>
      <c r="K71" s="49"/>
      <c r="L71" s="49"/>
      <c r="M71" s="49"/>
      <c r="N71" s="49"/>
      <c r="O71" s="49"/>
      <c r="P71" s="49"/>
    </row>
    <row r="72" spans="1:16" s="10" customFormat="1" ht="54">
      <c r="A72" s="13">
        <v>65</v>
      </c>
      <c r="B72" s="17" t="s">
        <v>87</v>
      </c>
      <c r="C72" s="26" t="s">
        <v>1</v>
      </c>
      <c r="D72" s="21">
        <v>32.400000000000006</v>
      </c>
      <c r="E72" s="23">
        <v>13.775520688392753</v>
      </c>
      <c r="F72" s="23">
        <f t="shared" si="1"/>
        <v>446.32687030392526</v>
      </c>
      <c r="G72" s="60"/>
      <c r="H72" s="49"/>
      <c r="I72" s="49"/>
      <c r="J72" s="49"/>
      <c r="K72" s="49"/>
      <c r="L72" s="49"/>
      <c r="M72" s="49"/>
      <c r="N72" s="49"/>
      <c r="O72" s="49"/>
      <c r="P72" s="49"/>
    </row>
    <row r="73" spans="1:16" s="24" customFormat="1" ht="40.5">
      <c r="A73" s="13">
        <v>66</v>
      </c>
      <c r="B73" s="17" t="s">
        <v>17</v>
      </c>
      <c r="C73" s="20" t="s">
        <v>1</v>
      </c>
      <c r="D73" s="31">
        <v>1.8</v>
      </c>
      <c r="E73" s="27">
        <v>4.4383412121612382</v>
      </c>
      <c r="F73" s="23">
        <f t="shared" si="1"/>
        <v>7.9890141818902292</v>
      </c>
      <c r="G73" s="32"/>
      <c r="H73" s="52"/>
      <c r="I73" s="51"/>
      <c r="J73" s="51"/>
      <c r="K73" s="51"/>
      <c r="L73" s="51"/>
      <c r="M73" s="51"/>
      <c r="N73" s="51"/>
      <c r="O73" s="51"/>
      <c r="P73" s="51"/>
    </row>
    <row r="74" spans="1:16" s="10" customFormat="1" ht="27">
      <c r="A74" s="13">
        <v>67</v>
      </c>
      <c r="B74" s="17" t="s">
        <v>11</v>
      </c>
      <c r="C74" s="20" t="s">
        <v>1</v>
      </c>
      <c r="D74" s="21">
        <v>0.46</v>
      </c>
      <c r="E74" s="23">
        <v>14.743933721609205</v>
      </c>
      <c r="F74" s="23">
        <f t="shared" si="1"/>
        <v>6.7822095119402341</v>
      </c>
      <c r="G74" s="32"/>
      <c r="H74" s="49"/>
      <c r="I74" s="49"/>
      <c r="J74" s="49"/>
      <c r="K74" s="49"/>
      <c r="L74" s="49"/>
      <c r="M74" s="49"/>
      <c r="N74" s="49"/>
      <c r="O74" s="49"/>
      <c r="P74" s="49"/>
    </row>
    <row r="75" spans="1:16" s="8" customFormat="1" ht="54">
      <c r="A75" s="13">
        <v>68</v>
      </c>
      <c r="B75" s="17" t="s">
        <v>12</v>
      </c>
      <c r="C75" s="20" t="s">
        <v>2</v>
      </c>
      <c r="D75" s="45">
        <v>4</v>
      </c>
      <c r="E75" s="23">
        <v>119.14200182450065</v>
      </c>
      <c r="F75" s="23">
        <f t="shared" si="1"/>
        <v>476.56800729800261</v>
      </c>
      <c r="G75" s="60"/>
      <c r="H75" s="48"/>
      <c r="I75" s="48"/>
      <c r="J75" s="48"/>
      <c r="K75" s="48"/>
      <c r="L75" s="48"/>
      <c r="M75" s="48"/>
      <c r="N75" s="48"/>
      <c r="O75" s="48"/>
      <c r="P75" s="48"/>
    </row>
    <row r="76" spans="1:16" s="10" customFormat="1" ht="16.5">
      <c r="A76" s="13">
        <v>69</v>
      </c>
      <c r="B76" s="17" t="s">
        <v>13</v>
      </c>
      <c r="C76" s="20" t="s">
        <v>5</v>
      </c>
      <c r="D76" s="33">
        <v>54.6</v>
      </c>
      <c r="E76" s="23">
        <v>1.0346675393659837</v>
      </c>
      <c r="F76" s="23">
        <f t="shared" ref="F76:F87" si="2">+D76*E76</f>
        <v>56.492847649382711</v>
      </c>
      <c r="G76" s="32"/>
      <c r="H76" s="49"/>
      <c r="I76" s="49"/>
      <c r="J76" s="49"/>
      <c r="K76" s="49"/>
      <c r="L76" s="49"/>
      <c r="M76" s="49"/>
      <c r="N76" s="49"/>
      <c r="O76" s="49"/>
      <c r="P76" s="49"/>
    </row>
    <row r="77" spans="1:16" s="10" customFormat="1" ht="40.5">
      <c r="A77" s="13">
        <v>70</v>
      </c>
      <c r="B77" s="17" t="s">
        <v>18</v>
      </c>
      <c r="C77" s="20" t="s">
        <v>1</v>
      </c>
      <c r="D77" s="21">
        <v>24</v>
      </c>
      <c r="E77" s="23">
        <v>13.204014799491276</v>
      </c>
      <c r="F77" s="23">
        <f t="shared" si="2"/>
        <v>316.89635518779062</v>
      </c>
      <c r="G77" s="32"/>
      <c r="H77" s="49"/>
      <c r="I77" s="49"/>
      <c r="J77" s="49"/>
      <c r="K77" s="49"/>
      <c r="L77" s="49"/>
      <c r="M77" s="49"/>
      <c r="N77" s="49"/>
      <c r="O77" s="49"/>
      <c r="P77" s="49"/>
    </row>
    <row r="78" spans="1:16" s="10" customFormat="1" ht="27">
      <c r="A78" s="13">
        <v>71</v>
      </c>
      <c r="B78" s="17" t="s">
        <v>19</v>
      </c>
      <c r="C78" s="20" t="s">
        <v>5</v>
      </c>
      <c r="D78" s="20">
        <v>160</v>
      </c>
      <c r="E78" s="23">
        <v>2.505018626279814</v>
      </c>
      <c r="F78" s="23">
        <f t="shared" si="2"/>
        <v>400.80298020477022</v>
      </c>
      <c r="G78" s="32"/>
      <c r="H78" s="49"/>
      <c r="I78" s="49"/>
      <c r="J78" s="49"/>
      <c r="K78" s="49"/>
      <c r="L78" s="49"/>
      <c r="M78" s="49"/>
      <c r="N78" s="49"/>
      <c r="O78" s="49"/>
      <c r="P78" s="49"/>
    </row>
    <row r="79" spans="1:16" s="10" customFormat="1" ht="16.5">
      <c r="A79" s="13">
        <v>72</v>
      </c>
      <c r="B79" s="17" t="s">
        <v>20</v>
      </c>
      <c r="C79" s="20" t="s">
        <v>5</v>
      </c>
      <c r="D79" s="20">
        <v>160</v>
      </c>
      <c r="E79" s="23">
        <v>0.31225468382525695</v>
      </c>
      <c r="F79" s="23">
        <f t="shared" si="2"/>
        <v>49.96074941204111</v>
      </c>
      <c r="G79" s="32"/>
      <c r="H79" s="49"/>
      <c r="I79" s="49"/>
      <c r="J79" s="49"/>
      <c r="K79" s="49"/>
      <c r="L79" s="49"/>
      <c r="M79" s="49"/>
      <c r="N79" s="49"/>
      <c r="O79" s="49"/>
      <c r="P79" s="49"/>
    </row>
    <row r="80" spans="1:16" s="10" customFormat="1" ht="27">
      <c r="A80" s="13">
        <v>73</v>
      </c>
      <c r="B80" s="17" t="s">
        <v>21</v>
      </c>
      <c r="C80" s="20" t="s">
        <v>5</v>
      </c>
      <c r="D80" s="20">
        <v>160</v>
      </c>
      <c r="E80" s="23">
        <v>7.0200693741650646</v>
      </c>
      <c r="F80" s="23">
        <f t="shared" si="2"/>
        <v>1123.2110998664102</v>
      </c>
      <c r="G80" s="32"/>
      <c r="H80" s="49"/>
      <c r="I80" s="49"/>
      <c r="J80" s="49"/>
      <c r="K80" s="68"/>
      <c r="L80" s="49"/>
      <c r="M80" s="49"/>
      <c r="N80" s="49"/>
      <c r="O80" s="49"/>
      <c r="P80" s="49"/>
    </row>
    <row r="81" spans="1:16" s="10" customFormat="1" ht="27">
      <c r="A81" s="13">
        <v>74</v>
      </c>
      <c r="B81" s="17" t="s">
        <v>22</v>
      </c>
      <c r="C81" s="20" t="s">
        <v>5</v>
      </c>
      <c r="D81" s="20">
        <v>160</v>
      </c>
      <c r="E81" s="23">
        <v>5.2722293095406947</v>
      </c>
      <c r="F81" s="23">
        <f t="shared" si="2"/>
        <v>843.55668952651115</v>
      </c>
      <c r="G81" s="32"/>
      <c r="H81" s="69"/>
      <c r="I81" s="49"/>
      <c r="J81" s="49"/>
      <c r="K81" s="49"/>
      <c r="L81" s="49"/>
      <c r="M81" s="49"/>
      <c r="N81" s="49"/>
      <c r="O81" s="49"/>
      <c r="P81" s="49"/>
    </row>
    <row r="82" spans="1:16" s="10" customFormat="1" ht="16.5">
      <c r="A82" s="13">
        <v>75</v>
      </c>
      <c r="B82" s="17" t="s">
        <v>23</v>
      </c>
      <c r="C82" s="20" t="s">
        <v>5</v>
      </c>
      <c r="D82" s="33">
        <v>40</v>
      </c>
      <c r="E82" s="23">
        <v>1.4905273216665924</v>
      </c>
      <c r="F82" s="23">
        <f t="shared" si="2"/>
        <v>59.621092866663695</v>
      </c>
      <c r="G82" s="32"/>
      <c r="H82" s="49"/>
      <c r="I82" s="49"/>
      <c r="J82" s="49"/>
      <c r="K82" s="49"/>
      <c r="L82" s="49"/>
      <c r="M82" s="49"/>
      <c r="N82" s="49"/>
      <c r="O82" s="49"/>
      <c r="P82" s="49"/>
    </row>
    <row r="83" spans="1:16" s="10" customFormat="1" ht="40.5">
      <c r="A83" s="13">
        <v>76</v>
      </c>
      <c r="B83" s="17" t="s">
        <v>24</v>
      </c>
      <c r="C83" s="20" t="s">
        <v>14</v>
      </c>
      <c r="D83" s="20">
        <v>6.54E-2</v>
      </c>
      <c r="E83" s="23">
        <v>154.2198922648812</v>
      </c>
      <c r="F83" s="23">
        <f t="shared" si="2"/>
        <v>10.085980954123229</v>
      </c>
      <c r="G83" s="60"/>
      <c r="H83" s="49"/>
      <c r="I83" s="49"/>
      <c r="J83" s="49"/>
      <c r="K83" s="49"/>
      <c r="L83" s="49"/>
      <c r="M83" s="49"/>
      <c r="N83" s="49"/>
      <c r="O83" s="49"/>
      <c r="P83" s="49"/>
    </row>
    <row r="84" spans="1:16" s="10" customFormat="1" ht="40.5">
      <c r="A84" s="31">
        <v>77</v>
      </c>
      <c r="B84" s="32" t="s">
        <v>25</v>
      </c>
      <c r="C84" s="20" t="s">
        <v>4</v>
      </c>
      <c r="D84" s="20">
        <v>60</v>
      </c>
      <c r="E84" s="23">
        <v>30.302024935865102</v>
      </c>
      <c r="F84" s="23">
        <f t="shared" si="2"/>
        <v>1818.1214961519061</v>
      </c>
      <c r="G84" s="32"/>
      <c r="H84" s="49"/>
      <c r="I84" s="49"/>
      <c r="J84" s="49"/>
      <c r="K84" s="49"/>
      <c r="L84" s="49"/>
      <c r="M84" s="49"/>
      <c r="N84" s="49"/>
      <c r="O84" s="49"/>
      <c r="P84" s="49"/>
    </row>
    <row r="85" spans="1:16" s="10" customFormat="1" ht="16.5">
      <c r="A85" s="13">
        <v>78</v>
      </c>
      <c r="B85" s="17" t="s">
        <v>90</v>
      </c>
      <c r="C85" s="26" t="s">
        <v>1</v>
      </c>
      <c r="D85" s="33">
        <v>480</v>
      </c>
      <c r="E85" s="23">
        <v>1.9723799320543003</v>
      </c>
      <c r="F85" s="23">
        <f t="shared" si="2"/>
        <v>946.74236738606419</v>
      </c>
      <c r="G85" s="32"/>
      <c r="H85" s="49"/>
      <c r="I85" s="49"/>
      <c r="J85" s="49"/>
      <c r="K85" s="49"/>
      <c r="L85" s="49"/>
      <c r="M85" s="49"/>
      <c r="N85" s="49"/>
      <c r="O85" s="49"/>
      <c r="P85" s="49"/>
    </row>
    <row r="86" spans="1:16" s="10" customFormat="1" ht="27">
      <c r="A86" s="13">
        <v>79</v>
      </c>
      <c r="B86" s="17" t="s">
        <v>91</v>
      </c>
      <c r="C86" s="26" t="s">
        <v>5</v>
      </c>
      <c r="D86" s="33">
        <v>540</v>
      </c>
      <c r="E86" s="23">
        <v>2.4103405464493417E-2</v>
      </c>
      <c r="F86" s="23">
        <f t="shared" si="2"/>
        <v>13.015838950826446</v>
      </c>
      <c r="G86" s="32"/>
      <c r="H86" s="49"/>
      <c r="I86" s="49"/>
      <c r="J86" s="49"/>
      <c r="K86" s="49"/>
      <c r="L86" s="49"/>
      <c r="M86" s="49"/>
      <c r="N86" s="49"/>
      <c r="O86" s="49"/>
      <c r="P86" s="49"/>
    </row>
    <row r="87" spans="1:16" s="10" customFormat="1" ht="16.5">
      <c r="A87" s="13">
        <v>80</v>
      </c>
      <c r="B87" s="17" t="s">
        <v>92</v>
      </c>
      <c r="C87" s="20" t="s">
        <v>5</v>
      </c>
      <c r="D87" s="45">
        <v>540</v>
      </c>
      <c r="E87" s="22">
        <v>2.128431657261308</v>
      </c>
      <c r="F87" s="23">
        <f t="shared" si="2"/>
        <v>1149.3530949211063</v>
      </c>
      <c r="G87" s="32"/>
      <c r="H87" s="49"/>
      <c r="I87" s="49"/>
      <c r="J87" s="49"/>
      <c r="K87" s="49"/>
      <c r="L87" s="49"/>
      <c r="M87" s="49"/>
      <c r="N87" s="49"/>
      <c r="O87" s="49"/>
      <c r="P87" s="49"/>
    </row>
    <row r="88" spans="1:16" s="10" customFormat="1" ht="27">
      <c r="A88" s="13">
        <v>81</v>
      </c>
      <c r="B88" s="17" t="s">
        <v>94</v>
      </c>
      <c r="C88" s="20" t="s">
        <v>6</v>
      </c>
      <c r="D88" s="33">
        <v>9</v>
      </c>
      <c r="E88" s="23">
        <v>125.82410675039672</v>
      </c>
      <c r="F88" s="23">
        <f t="shared" ref="F88:F89" si="3">+D88*E88</f>
        <v>1132.4169607535705</v>
      </c>
      <c r="G88" s="61"/>
    </row>
    <row r="89" spans="1:16" s="10" customFormat="1" ht="54">
      <c r="A89" s="31">
        <v>82</v>
      </c>
      <c r="B89" s="17" t="s">
        <v>93</v>
      </c>
      <c r="C89" s="20" t="s">
        <v>2</v>
      </c>
      <c r="D89" s="20">
        <v>16</v>
      </c>
      <c r="E89" s="23">
        <v>36.794653348883116</v>
      </c>
      <c r="F89" s="23">
        <f t="shared" si="3"/>
        <v>588.71445358212986</v>
      </c>
      <c r="G89" s="61"/>
    </row>
    <row r="90" spans="1:16" s="59" customFormat="1" ht="25.5" customHeight="1">
      <c r="A90" s="7"/>
      <c r="B90" s="77" t="s">
        <v>96</v>
      </c>
      <c r="C90" s="77"/>
      <c r="D90" s="77"/>
      <c r="E90" s="77"/>
      <c r="F90" s="57">
        <f>+SUM(F7:F89)</f>
        <v>137481.20380486234</v>
      </c>
      <c r="G90" s="57">
        <v>100</v>
      </c>
      <c r="H90" s="58"/>
    </row>
    <row r="91" spans="1:16" ht="9.75" customHeight="1">
      <c r="A91" s="70"/>
      <c r="B91" s="70"/>
      <c r="C91" s="70"/>
      <c r="D91" s="70"/>
      <c r="E91" s="70"/>
      <c r="F91" s="70"/>
    </row>
    <row r="92" spans="1:16">
      <c r="A92" s="78" t="s">
        <v>97</v>
      </c>
      <c r="B92" s="78"/>
      <c r="C92" s="78"/>
      <c r="D92" s="78"/>
      <c r="E92" s="78"/>
      <c r="F92" s="78"/>
      <c r="G92" s="78"/>
    </row>
    <row r="93" spans="1:16" s="8" customFormat="1" ht="9.75" customHeight="1">
      <c r="A93" s="12"/>
      <c r="B93" s="15"/>
      <c r="C93" s="14"/>
      <c r="D93" s="14"/>
      <c r="E93" s="16"/>
      <c r="F93" s="16"/>
    </row>
    <row r="94" spans="1:16">
      <c r="A94" s="70" t="s">
        <v>26</v>
      </c>
      <c r="B94" s="70"/>
      <c r="C94" s="70"/>
      <c r="D94" s="70"/>
      <c r="E94" s="70"/>
      <c r="F94" s="70"/>
      <c r="G94" s="70"/>
    </row>
    <row r="95" spans="1:16">
      <c r="A95" s="70"/>
      <c r="B95" s="70"/>
      <c r="C95" s="70"/>
      <c r="D95" s="70"/>
      <c r="E95" s="70"/>
      <c r="F95" s="70"/>
    </row>
    <row r="104" spans="1:6" ht="12.75" customHeight="1">
      <c r="A104" s="1"/>
      <c r="B104" s="1"/>
      <c r="C104" s="36"/>
      <c r="D104" s="36"/>
      <c r="E104" s="19"/>
      <c r="F104" s="1"/>
    </row>
    <row r="105" spans="1:6">
      <c r="A105" s="1"/>
      <c r="B105" s="1"/>
      <c r="C105" s="1"/>
      <c r="D105" s="1"/>
      <c r="E105" s="19"/>
      <c r="F105" s="1"/>
    </row>
    <row r="106" spans="1:6" ht="12.75" customHeight="1">
      <c r="A106" s="1"/>
      <c r="B106" s="2"/>
      <c r="C106" s="1"/>
      <c r="D106" s="1"/>
      <c r="E106" s="19"/>
      <c r="F106" s="1"/>
    </row>
  </sheetData>
  <mergeCells count="11">
    <mergeCell ref="A1:G1"/>
    <mergeCell ref="B90:E90"/>
    <mergeCell ref="A91:F91"/>
    <mergeCell ref="A92:G92"/>
    <mergeCell ref="A2:G2"/>
    <mergeCell ref="A94:G94"/>
    <mergeCell ref="A3:F3"/>
    <mergeCell ref="A4:D4"/>
    <mergeCell ref="E4:F4"/>
    <mergeCell ref="A95:F95"/>
    <mergeCell ref="A45:A46"/>
  </mergeCells>
  <pageMargins left="0.43307086614173229" right="0.11811023622047245" top="0.15748031496062992" bottom="7.874015748031496E-2" header="0.15748031496062992" footer="7.874015748031496E-2"/>
  <pageSetup paperSize="9" scale="98" orientation="portrait" r:id="rId1"/>
  <headerFooter alignWithMargins="0">
    <oddHeader xml:space="preserve">&amp;R
</oddHeader>
  </headerFooter>
  <rowBreaks count="2" manualBreakCount="2">
    <brk id="43" max="6" man="1"/>
    <brk id="6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2025-12-14T15:26:02Z</cp:lastPrinted>
  <dcterms:created xsi:type="dcterms:W3CDTF">2021-11-29T10:26:31Z</dcterms:created>
  <dcterms:modified xsi:type="dcterms:W3CDTF">2026-06-16T06:00:37Z</dcterms:modified>
</cp:coreProperties>
</file>